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A\Actuals\"/>
    </mc:Choice>
  </mc:AlternateContent>
  <xr:revisionPtr revIDLastSave="0" documentId="13_ncr:1_{F6BE3F9D-C1ED-44CE-9FAA-E36F48AF1029}" xr6:coauthVersionLast="47" xr6:coauthVersionMax="47" xr10:uidLastSave="{00000000-0000-0000-0000-000000000000}"/>
  <bookViews>
    <workbookView xWindow="-120" yWindow="-120" windowWidth="29040" windowHeight="15720" tabRatio="732" firstSheet="6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Academic Supp" sheetId="5" r:id="rId5"/>
    <sheet name="Public Service" sheetId="4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externalReferences>
    <externalReference r:id="rId31"/>
  </externalReferences>
  <definedNames>
    <definedName name="_xlnm.Print_Area" localSheetId="4">'Academic Supp'!$A$1:$K$44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'BOR-2'!$A$1:$E$95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Rev'!$A$1:$G$86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Hospitals!$A$1:$K$44</definedName>
    <definedName name="_xlnm.Print_Area" localSheetId="7">'Institutional Supp'!$A$1:$K$44</definedName>
    <definedName name="_xlnm.Print_Area" localSheetId="2">Instruction!$A$1:$K$44</definedName>
    <definedName name="_xlnm.Print_Area" localSheetId="0">'Mandated Costs'!$A$1:$D$46</definedName>
    <definedName name="_xlnm.Print_Area" localSheetId="14">NOTES!$A$1:$E$44</definedName>
    <definedName name="_xlnm.Print_Area" localSheetId="9">'OP&amp;M'!$A$1:$K$44</definedName>
    <definedName name="_xlnm.Print_Area" localSheetId="13">Other!$A$1:$K$44</definedName>
    <definedName name="_xlnm.Print_Area" localSheetId="5">'Public Service'!$A$1:$K$44</definedName>
    <definedName name="_xlnm.Print_Area" localSheetId="8">Scholarships!$A$1:$K$44</definedName>
    <definedName name="_xlnm.Print_Area" localSheetId="6">'Student Services'!$A$1:$K$44</definedName>
    <definedName name="_xlnm.Print_Area" localSheetId="11">Transfers!$A$1:$K$44</definedName>
    <definedName name="_xlnm.Print_Area">'BOR-5'!$A$1:$H$57</definedName>
    <definedName name="_xlnm.Print_Titles" localSheetId="4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5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41" i="12" l="1"/>
  <c r="C78" i="27" l="1"/>
  <c r="C62" i="27"/>
  <c r="C61" i="27"/>
  <c r="B78" i="27"/>
  <c r="B61" i="27"/>
  <c r="E8" i="14"/>
  <c r="G78" i="27" l="1"/>
  <c r="F78" i="27"/>
  <c r="G61" i="27"/>
  <c r="F61" i="27"/>
  <c r="E78" i="27" l="1"/>
  <c r="D78" i="27"/>
  <c r="E61" i="27"/>
  <c r="D61" i="27"/>
  <c r="B3" i="1" l="1"/>
  <c r="B2" i="1"/>
  <c r="E1" i="29" l="1"/>
  <c r="E1" i="30"/>
  <c r="B40" i="16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H23" i="24"/>
  <c r="I23" i="24"/>
  <c r="C23" i="24"/>
  <c r="C22" i="24"/>
  <c r="B22" i="24"/>
  <c r="I23" i="26"/>
  <c r="C23" i="26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2" i="22"/>
  <c r="E13" i="22"/>
  <c r="E17" i="22"/>
  <c r="E11" i="22"/>
  <c r="E9" i="22"/>
  <c r="E8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E23" i="24" l="1"/>
  <c r="E23" i="26"/>
  <c r="M41" i="16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6" i="29"/>
  <c r="F56" i="29"/>
  <c r="E56" i="29"/>
  <c r="D56" i="29"/>
  <c r="B56" i="29"/>
  <c r="H30" i="29"/>
  <c r="F30" i="29"/>
  <c r="E30" i="29"/>
  <c r="D30" i="29"/>
  <c r="B30" i="29"/>
  <c r="C30" i="29" l="1"/>
  <c r="B57" i="29"/>
  <c r="H57" i="29"/>
  <c r="E57" i="29"/>
  <c r="D57" i="29"/>
  <c r="F57" i="29"/>
  <c r="G30" i="29"/>
  <c r="M74" i="17"/>
  <c r="I74" i="17"/>
  <c r="C74" i="17"/>
  <c r="G74" i="16"/>
  <c r="E74" i="17"/>
  <c r="I74" i="16"/>
  <c r="G56" i="29"/>
  <c r="C56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G57" i="29" l="1"/>
  <c r="C57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6" i="27"/>
  <c r="F86" i="27"/>
  <c r="G45" i="27"/>
  <c r="F45" i="27"/>
  <c r="G29" i="27"/>
  <c r="F29" i="27"/>
  <c r="G24" i="27"/>
  <c r="F24" i="27"/>
  <c r="G17" i="27"/>
  <c r="F17" i="27"/>
  <c r="E86" i="27"/>
  <c r="D86" i="27"/>
  <c r="E45" i="27"/>
  <c r="D45" i="27"/>
  <c r="E29" i="27"/>
  <c r="D29" i="27"/>
  <c r="E24" i="27"/>
  <c r="D24" i="27"/>
  <c r="E17" i="27"/>
  <c r="D17" i="27"/>
  <c r="C86" i="27"/>
  <c r="C45" i="27"/>
  <c r="B86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F81" i="17" s="1"/>
  <c r="C81" i="17" s="1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F21" i="22"/>
  <c r="F20" i="22"/>
  <c r="D21" i="22"/>
  <c r="D20" i="22"/>
  <c r="C21" i="22"/>
  <c r="C20" i="22"/>
  <c r="C19" i="22"/>
  <c r="I18" i="22"/>
  <c r="B21" i="22"/>
  <c r="B20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F23" i="24" s="1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3" i="22"/>
  <c r="G12" i="22"/>
  <c r="G11" i="22"/>
  <c r="F17" i="22"/>
  <c r="F15" i="22"/>
  <c r="F13" i="22"/>
  <c r="F12" i="22"/>
  <c r="F11" i="22"/>
  <c r="D17" i="22"/>
  <c r="D16" i="22"/>
  <c r="D15" i="22"/>
  <c r="D13" i="22"/>
  <c r="D12" i="22"/>
  <c r="D11" i="22"/>
  <c r="D8" i="22"/>
  <c r="C17" i="22"/>
  <c r="C16" i="22"/>
  <c r="C15" i="22"/>
  <c r="C14" i="22"/>
  <c r="C13" i="22"/>
  <c r="C12" i="22"/>
  <c r="C11" i="22"/>
  <c r="C9" i="22"/>
  <c r="C8" i="22"/>
  <c r="C7" i="22"/>
  <c r="B17" i="22"/>
  <c r="B13" i="22"/>
  <c r="B10" i="22"/>
  <c r="B8" i="22"/>
  <c r="G22" i="21"/>
  <c r="H22" i="21"/>
  <c r="H20" i="21"/>
  <c r="H19" i="21"/>
  <c r="H18" i="21"/>
  <c r="H15" i="21"/>
  <c r="H14" i="21"/>
  <c r="H13" i="21"/>
  <c r="I12" i="21"/>
  <c r="H11" i="21"/>
  <c r="I11" i="21" s="1"/>
  <c r="H9" i="21"/>
  <c r="H8" i="21"/>
  <c r="I8" i="21" s="1"/>
  <c r="G17" i="21"/>
  <c r="F22" i="21"/>
  <c r="F21" i="21"/>
  <c r="F20" i="21"/>
  <c r="F19" i="21"/>
  <c r="F18" i="21"/>
  <c r="F16" i="21"/>
  <c r="F15" i="21"/>
  <c r="F14" i="21"/>
  <c r="F13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D22" i="21"/>
  <c r="D21" i="21"/>
  <c r="D20" i="21"/>
  <c r="D19" i="21"/>
  <c r="D18" i="21"/>
  <c r="D16" i="21"/>
  <c r="D15" i="21"/>
  <c r="D14" i="21"/>
  <c r="D13" i="21"/>
  <c r="D9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D244" i="18"/>
  <c r="B128" i="18"/>
  <c r="F44" i="7"/>
  <c r="B70" i="14" s="1"/>
  <c r="C175" i="18"/>
  <c r="G44" i="5"/>
  <c r="D153" i="18"/>
  <c r="AA46" i="12" l="1"/>
  <c r="G23" i="24"/>
  <c r="B23" i="24"/>
  <c r="D23" i="26"/>
  <c r="H23" i="26"/>
  <c r="G23" i="26"/>
  <c r="F23" i="26"/>
  <c r="AC46" i="12"/>
  <c r="B23" i="26"/>
  <c r="AB46" i="12"/>
  <c r="D23" i="24"/>
  <c r="E84" i="18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F8" i="14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62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62" i="27"/>
  <c r="F62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62" i="27"/>
  <c r="B62" i="27"/>
  <c r="B23" i="18"/>
  <c r="E18" i="18"/>
  <c r="J23" i="22" l="1"/>
  <c r="E189" i="18"/>
  <c r="J23" i="24"/>
  <c r="J23" i="26"/>
  <c r="E105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<sst xmlns="http://schemas.openxmlformats.org/spreadsheetml/2006/main" count="2653" uniqueCount="615">
  <si>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</si>
  <si>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</si>
  <si>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</si>
  <si>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</si>
  <si>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</si>
  <si>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</si>
  <si>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</si>
  <si>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</si>
  <si>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</si>
  <si>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</si>
  <si>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</si>
  <si>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</si>
  <si>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</si>
  <si>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</si>
  <si>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</si>
  <si>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</si>
  <si>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</si>
  <si>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</si>
  <si>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</si>
  <si>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</si>
  <si>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</si>
  <si>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</si>
  <si>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</si>
  <si>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</si>
  <si>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</si>
  <si>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</si>
  <si>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</si>
  <si>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</si>
  <si>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</si>
  <si>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</si>
  <si>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</si>
  <si>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</si>
  <si>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</si>
  <si>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</si>
  <si>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</si>
  <si>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</si>
  <si>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</si>
  <si>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</si>
  <si>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</si>
  <si>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</si>
  <si>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</si>
  <si>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</si>
  <si>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</si>
  <si>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</si>
  <si>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</si>
  <si>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</si>
  <si>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</si>
  <si>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</si>
  <si>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</si>
  <si>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</si>
  <si>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</si>
  <si>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</si>
  <si>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</si>
  <si>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</si>
  <si>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</si>
  <si>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</si>
  <si>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</si>
  <si>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</si>
  <si>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</si>
  <si>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</si>
  <si>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</si>
  <si>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</si>
  <si>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</si>
  <si>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</si>
  <si>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</si>
  <si>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</si>
  <si>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</si>
  <si>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</si>
  <si>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</si>
  <si>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</si>
  <si>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</si>
  <si>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</si>
  <si>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</si>
  <si>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</si>
  <si>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</si>
  <si>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</si>
  <si>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</si>
  <si>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</si>
  <si>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</si>
  <si>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</si>
  <si>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</si>
  <si>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</si>
  <si>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</si>
  <si>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</si>
  <si>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</si>
  <si>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</si>
  <si>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</si>
  <si>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</si>
  <si>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</si>
  <si>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</si>
  <si>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</si>
  <si>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</si>
  <si>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</si>
  <si>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</si>
  <si>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</si>
  <si>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</si>
  <si>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</si>
  <si>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</si>
  <si>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</si>
  <si>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</si>
  <si>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</si>
  <si>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</si>
  <si>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</si>
  <si>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</si>
  <si>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</si>
  <si>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</si>
  <si>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</si>
  <si>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</si>
  <si>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</si>
  <si>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</si>
  <si>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</si>
  <si>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</si>
  <si>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</si>
  <si>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</si>
  <si>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</si>
  <si>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</si>
  <si>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</si>
  <si>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</si>
  <si>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</si>
  <si>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</si>
  <si>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</si>
  <si>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</si>
  <si>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</si>
  <si>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</si>
  <si>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</si>
  <si>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</si>
  <si>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</si>
  <si>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</si>
  <si>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</si>
  <si>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</si>
  <si>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</si>
  <si>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</si>
  <si>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</si>
  <si>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</si>
  <si>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</si>
  <si>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</si>
  <si>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</si>
  <si>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</si>
  <si>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</si>
  <si>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</si>
  <si>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</si>
  <si>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</si>
  <si>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</si>
  <si>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</si>
  <si>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</si>
  <si>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</si>
  <si>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</si>
  <si>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</si>
  <si>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</si>
  <si>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</si>
  <si>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</si>
  <si>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</si>
  <si>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</si>
  <si>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</si>
  <si>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</si>
  <si>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</si>
  <si>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</si>
  <si>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</si>
  <si>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</si>
  <si>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</si>
  <si>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</si>
  <si>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</si>
  <si>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</si>
  <si>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</si>
  <si>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</si>
  <si>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</si>
  <si>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</si>
  <si>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</si>
  <si>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</si>
  <si>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</si>
  <si>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</si>
  <si>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</si>
  <si>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</si>
  <si>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</si>
  <si>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</si>
  <si>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</si>
  <si>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</si>
  <si>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</si>
  <si>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</si>
  <si>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</si>
  <si>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</si>
  <si>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</si>
  <si>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</si>
  <si>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</si>
  <si>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</si>
  <si>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</si>
  <si>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</si>
  <si>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</si>
  <si>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</si>
  <si>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</si>
  <si>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</si>
  <si>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</si>
  <si>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</si>
  <si>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</si>
  <si>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</si>
  <si>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</si>
  <si>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</si>
  <si>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</si>
  <si>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</si>
  <si>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</si>
  <si>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</si>
  <si>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</si>
  <si>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</si>
  <si>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</si>
  <si>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</si>
  <si>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</si>
  <si>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</si>
  <si>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</si>
  <si>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</si>
  <si>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</si>
  <si>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</si>
  <si>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</si>
  <si>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</si>
  <si>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</si>
  <si>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</si>
  <si>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</si>
  <si>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</si>
  <si>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</si>
  <si>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</si>
  <si>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</si>
  <si>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</si>
  <si>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</si>
  <si>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</si>
  <si>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</si>
  <si>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</si>
  <si>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</si>
  <si>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</si>
  <si>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</si>
  <si>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</si>
  <si>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</si>
  <si>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</si>
  <si>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</si>
  <si>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</si>
  <si>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</si>
  <si>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</si>
  <si>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</si>
  <si>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</si>
  <si>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</si>
  <si>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</si>
  <si>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</si>
  <si>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</si>
  <si>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</si>
  <si>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</si>
  <si>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</si>
  <si>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</si>
  <si>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</si>
  <si>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</si>
  <si>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</si>
  <si>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</si>
  <si>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</si>
  <si>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</si>
  <si>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</si>
  <si>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</si>
  <si>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</si>
  <si>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</si>
  <si>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</si>
  <si>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</si>
  <si>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</si>
  <si>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</si>
  <si>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</si>
  <si>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</si>
  <si>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</si>
  <si>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</si>
  <si>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</si>
  <si>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</si>
  <si>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</si>
  <si>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</si>
  <si>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</si>
  <si>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</si>
  <si>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</si>
  <si>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</si>
  <si>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</si>
  <si>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</si>
  <si>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</si>
  <si>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</si>
  <si>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</si>
  <si>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</si>
  <si>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</si>
  <si>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</si>
  <si>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</si>
  <si>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</si>
  <si>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</si>
  <si>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</si>
  <si>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</si>
  <si>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</si>
  <si>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</si>
  <si>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</si>
  <si>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</si>
  <si>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</si>
  <si>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</si>
  <si>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</si>
  <si>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</si>
  <si>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</si>
  <si>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</si>
  <si>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</si>
  <si>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</si>
  <si>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</si>
  <si>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</si>
  <si>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</si>
  <si>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</si>
  <si>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</si>
  <si>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</si>
  <si>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</si>
  <si>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</si>
  <si>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</si>
  <si>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</si>
  <si>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</si>
  <si>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</si>
  <si>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</si>
  <si>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</si>
  <si>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</si>
  <si>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</si>
  <si>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</si>
  <si>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</si>
  <si>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</si>
  <si>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</si>
  <si>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</si>
  <si>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</si>
  <si>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</si>
  <si>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</si>
  <si>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</si>
  <si>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</si>
  <si>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</si>
  <si>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</si>
  <si>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</si>
  <si>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</si>
  <si>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</si>
  <si>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</si>
  <si>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</si>
  <si>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</si>
  <si>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</si>
  <si>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</si>
  <si>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</si>
  <si>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</si>
  <si>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</si>
  <si>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</si>
  <si>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</si>
  <si>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</si>
  <si>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</si>
  <si>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</si>
  <si>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</si>
  <si>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</si>
  <si>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</si>
  <si>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</si>
  <si>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</si>
  <si>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</si>
  <si>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</si>
  <si>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</si>
  <si>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</si>
  <si>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</si>
  <si>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</si>
  <si>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</si>
  <si>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</si>
  <si>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</si>
  <si>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</si>
  <si>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</si>
  <si>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</si>
  <si>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</si>
  <si>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</si>
  <si>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</si>
  <si>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</si>
  <si>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</si>
  <si>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</si>
  <si>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</si>
  <si>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</si>
  <si>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</si>
  <si>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</si>
  <si>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</si>
  <si>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</si>
  <si>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</si>
  <si>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</si>
  <si>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</si>
  <si>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</si>
  <si>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</si>
  <si>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</si>
  <si>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</si>
  <si>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</si>
  <si>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</si>
  <si>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</si>
  <si>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</si>
  <si>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</si>
  <si>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</si>
  <si>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</si>
  <si>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</si>
  <si>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</si>
  <si>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</si>
  <si>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</si>
  <si>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</si>
  <si>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</si>
  <si>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</si>
  <si>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</si>
  <si>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</si>
  <si>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</si>
  <si>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</si>
  <si>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</si>
  <si>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</si>
  <si>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</si>
  <si>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</si>
  <si>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</si>
  <si>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</si>
  <si>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</si>
  <si>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</si>
  <si>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</si>
  <si>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</si>
  <si>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</si>
  <si>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</si>
  <si>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</si>
  <si>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</si>
  <si>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</si>
  <si>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</si>
  <si>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</si>
  <si>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</si>
  <si>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</si>
  <si>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</si>
  <si>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</si>
  <si>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</si>
  <si>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</si>
  <si>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</si>
  <si>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</si>
  <si>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</si>
  <si>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</si>
  <si>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</si>
  <si>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</si>
  <si>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</si>
  <si>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</si>
  <si>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</si>
  <si>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</si>
  <si>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</si>
  <si>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</si>
  <si>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</si>
  <si>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</si>
  <si>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</si>
  <si>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</si>
  <si>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</si>
  <si>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</si>
  <si>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</si>
  <si>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</si>
  <si>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</si>
  <si>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</si>
  <si>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</si>
  <si>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</si>
  <si>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</si>
  <si>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</si>
  <si>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</si>
  <si>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</si>
  <si>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</si>
  <si>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</si>
  <si>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</si>
  <si>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</si>
  <si>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</si>
  <si>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</si>
  <si>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</si>
  <si>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</si>
  <si>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</si>
  <si>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</si>
  <si>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</si>
  <si>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</si>
  <si>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</si>
  <si>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</si>
  <si>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</si>
  <si>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</si>
  <si>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</si>
  <si>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</si>
  <si>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</si>
  <si>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</si>
  <si>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</si>
  <si>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</si>
  <si>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</si>
  <si>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</si>
  <si>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</si>
  <si>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</si>
  <si>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</si>
  <si>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</si>
  <si>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</si>
  <si>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</si>
  <si>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</si>
  <si>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</si>
  <si>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</si>
  <si>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</si>
  <si>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</si>
  <si>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</si>
  <si>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</si>
  <si>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</si>
  <si>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</si>
  <si>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</si>
  <si>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</si>
  <si>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</si>
  <si>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</si>
  <si>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</si>
  <si>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</si>
  <si>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</si>
  <si>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</si>
  <si>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</si>
  <si>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</si>
  <si>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</si>
  <si>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</si>
  <si>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</si>
  <si>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</si>
  <si>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</si>
  <si>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</si>
  <si>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</si>
  <si>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</si>
  <si>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</si>
  <si>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</si>
  <si>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</si>
  <si>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</si>
  <si>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</si>
  <si>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</si>
  <si>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</si>
  <si>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</si>
  <si>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</si>
  <si>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</si>
  <si>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</si>
  <si>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</si>
  <si>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</si>
  <si>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</si>
  <si>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</si>
  <si>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</si>
  <si>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</si>
  <si>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</si>
  <si>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</si>
  <si>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</si>
  <si>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</si>
  <si>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</si>
  <si>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</si>
  <si>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</si>
  <si>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</si>
  <si>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</si>
  <si>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</si>
  <si>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</si>
  <si>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</si>
  <si>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</si>
  <si>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</si>
  <si>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</si>
  <si>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</si>
  <si>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</si>
  <si>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</si>
  <si>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</si>
  <si>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</si>
  <si>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</si>
  <si>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</si>
  <si>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</si>
  <si>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</si>
  <si>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</si>
  <si>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</si>
  <si>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</si>
  <si>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</si>
  <si>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</si>
  <si>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</si>
  <si>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</si>
  <si>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</si>
  <si>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</si>
  <si>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</si>
  <si>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</si>
  <si>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</si>
  <si>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</si>
  <si>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</si>
  <si>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</si>
  <si>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</si>
  <si>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</si>
  <si>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</si>
  <si>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</si>
  <si>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</si>
  <si>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</si>
  <si>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</si>
  <si>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</si>
  <si>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</si>
  <si>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</si>
  <si>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</si>
  <si>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</si>
  <si>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</si>
  <si>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 xml:space="preserve">   LSU System</t>
  </si>
  <si>
    <t>Fee Exemptions</t>
  </si>
  <si>
    <t>Academic Excellence Hardship</t>
  </si>
  <si>
    <t>Operational Fee Hardship</t>
  </si>
  <si>
    <t>Tuition Hardship Exemption</t>
  </si>
  <si>
    <t>Hardship Waivers</t>
  </si>
  <si>
    <t xml:space="preserve">  Board of Supervisors</t>
  </si>
  <si>
    <t xml:space="preserve">  Books</t>
  </si>
  <si>
    <t xml:space="preserve">    Others  -  Children of Deceased Veterans</t>
  </si>
  <si>
    <t xml:space="preserve">     Others - Canes</t>
  </si>
  <si>
    <t xml:space="preserve">                    Dual Enrollment</t>
  </si>
  <si>
    <t xml:space="preserve">                    CLTCC Employee</t>
  </si>
  <si>
    <t xml:space="preserve">                    LA Classroom Teacher</t>
  </si>
  <si>
    <t xml:space="preserve">                    Online - UG Promo Credit</t>
  </si>
  <si>
    <t xml:space="preserve">   1. Diploma</t>
  </si>
  <si>
    <t xml:space="preserve">   2. Transcripts</t>
  </si>
  <si>
    <t xml:space="preserve">   3.  Late Registration Fee</t>
  </si>
  <si>
    <t xml:space="preserve">   4.  Dual Fee</t>
  </si>
  <si>
    <t xml:space="preserve">   5.  International Student Fee</t>
  </si>
  <si>
    <t xml:space="preserve">   6.  Student Health Fee</t>
  </si>
  <si>
    <t xml:space="preserve">   7.  Student Testing</t>
  </si>
  <si>
    <t xml:space="preserve">   8.  Service Charge/Late Fees</t>
  </si>
  <si>
    <t xml:space="preserve">   9.  Nursing Required Test</t>
  </si>
  <si>
    <t xml:space="preserve">   10.  Course Fees  </t>
  </si>
  <si>
    <t xml:space="preserve">   11. Online Program Fees</t>
  </si>
  <si>
    <t xml:space="preserve">   12. Admission Application</t>
  </si>
  <si>
    <t xml:space="preserve">   13. Registration</t>
  </si>
  <si>
    <t xml:space="preserve">   14. Student Excellence Fee</t>
  </si>
  <si>
    <t xml:space="preserve">   1.  Miscellaneous</t>
  </si>
  <si>
    <t xml:space="preserve">   2.  Indirect Cost Recovery</t>
  </si>
  <si>
    <t xml:space="preserve">   3.  Veterans Admin Handling</t>
  </si>
  <si>
    <t xml:space="preserve">   4.  Land Lease</t>
  </si>
  <si>
    <t xml:space="preserve">   5.  Interest on Investments</t>
  </si>
  <si>
    <t xml:space="preserve">   7.  Lost Library Books</t>
  </si>
  <si>
    <t xml:space="preserve">   9.  Lost ID Card</t>
  </si>
  <si>
    <t xml:space="preserve">  10.  Continuing Education</t>
  </si>
  <si>
    <t xml:space="preserve">  13.  SPERO</t>
  </si>
  <si>
    <t xml:space="preserve">   1. SEOG</t>
  </si>
  <si>
    <t xml:space="preserve">   2. TEACH</t>
  </si>
  <si>
    <t xml:space="preserve">   3. Work Study</t>
  </si>
  <si>
    <t xml:space="preserve">  11. Choice Program Fee</t>
  </si>
  <si>
    <t xml:space="preserve">  12. UG Promo</t>
  </si>
  <si>
    <t xml:space="preserve">   6.  IET</t>
  </si>
  <si>
    <t xml:space="preserve">   8.  Planning and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</si>
</sst>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9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0" fillId="0" borderId="86" xfId="0" applyBorder="1"/>
    <xf numFmtId="3" fontId="21" fillId="0" borderId="3" xfId="0" applyNumberFormat="1" applyFont="1" applyBorder="1"/>
    <xf numFmtId="0" fontId="2" fillId="0" borderId="96" xfId="0" applyFont="1" applyBorder="1" applyAlignment="1">
      <alignment shrinkToFit="1"/>
    </xf>
    <xf numFmtId="0" fontId="2" fillId="0" borderId="143" xfId="0" quotePrefix="1" applyFont="1" applyBorder="1"/>
    <xf numFmtId="2" fontId="2" fillId="0" borderId="96" xfId="2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udget\BOR\FY%2025\Sent%20to%20LSU\LSUA%20FY24-25BOR1-6%20Actual.xlsx" TargetMode="External"/><Relationship Id="rId1" Type="http://schemas.openxmlformats.org/officeDocument/2006/relationships/externalLinkPath" Target="file:///Z:\Budget\BOR\FY%2025\Sent%20to%20LSU\LSUA%20FY24-25BOR1-6%20Ac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3 Budgeted"/>
      <sheetName val="BOR-2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3-24 Bgt"/>
      <sheetName val="ATH-2 23-24 Bgt"/>
      <sheetName val="ATH-1 24-25 Bgt"/>
      <sheetName val="ATH-2 24-25 Bgt"/>
    </sheetNames>
    <sheetDataSet>
      <sheetData sheetId="0"/>
      <sheetData sheetId="1">
        <row r="2">
          <cell r="B2" t="str">
            <v>LSU of Alexandria</v>
          </cell>
        </row>
        <row r="3">
          <cell r="B3" t="str">
            <v>600_3000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zoomScaleNormal="100" workbookViewId="0"/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of Alexandria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600_3000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3400000</v>
      </c>
    </row>
    <row r="7" spans="1:11" x14ac:dyDescent="0.25">
      <c r="A7" s="60" t="s">
        <v>443</v>
      </c>
      <c r="B7" s="54">
        <v>875000</v>
      </c>
    </row>
    <row r="8" spans="1:11" ht="14.25" customHeight="1" x14ac:dyDescent="0.25">
      <c r="A8" s="60" t="s">
        <v>427</v>
      </c>
      <c r="B8" s="55">
        <v>900000</v>
      </c>
    </row>
    <row r="9" spans="1:11" ht="14.25" customHeight="1" x14ac:dyDescent="0.25">
      <c r="A9" s="60" t="s">
        <v>446</v>
      </c>
      <c r="B9" s="55">
        <v>20000</v>
      </c>
    </row>
    <row r="10" spans="1:11" x14ac:dyDescent="0.25">
      <c r="A10" s="60" t="s">
        <v>425</v>
      </c>
      <c r="B10" s="54">
        <v>2700000</v>
      </c>
    </row>
    <row r="11" spans="1:11" x14ac:dyDescent="0.25">
      <c r="A11" s="60" t="s">
        <v>426</v>
      </c>
      <c r="B11" s="54">
        <v>601000</v>
      </c>
    </row>
    <row r="12" spans="1:11" x14ac:dyDescent="0.25">
      <c r="A12" s="60" t="s">
        <v>428</v>
      </c>
      <c r="B12" s="54">
        <v>944000</v>
      </c>
    </row>
    <row r="13" spans="1:11" x14ac:dyDescent="0.25">
      <c r="A13" s="60" t="s">
        <v>429</v>
      </c>
      <c r="B13" s="54"/>
    </row>
    <row r="14" spans="1:11" x14ac:dyDescent="0.25">
      <c r="A14" s="60" t="s">
        <v>430</v>
      </c>
      <c r="B14" s="54">
        <v>385000</v>
      </c>
    </row>
    <row r="15" spans="1:11" x14ac:dyDescent="0.25">
      <c r="A15" s="60" t="s">
        <v>431</v>
      </c>
      <c r="B15" s="54">
        <v>12000</v>
      </c>
    </row>
    <row r="16" spans="1:11" x14ac:dyDescent="0.25">
      <c r="A16" s="60" t="s">
        <v>432</v>
      </c>
      <c r="B16" s="54"/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31000</v>
      </c>
    </row>
    <row r="19" spans="1:2" x14ac:dyDescent="0.25">
      <c r="A19" s="60" t="s">
        <v>435</v>
      </c>
      <c r="B19" s="54">
        <v>18000</v>
      </c>
    </row>
    <row r="20" spans="1:2" ht="15.75" customHeight="1" x14ac:dyDescent="0.25">
      <c r="A20" s="60" t="s">
        <v>436</v>
      </c>
      <c r="B20" s="54"/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>
        <v>12000</v>
      </c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506391</v>
      </c>
    </row>
    <row r="25" spans="1:2" ht="15.75" thickBot="1" x14ac:dyDescent="0.3">
      <c r="A25" s="57" t="s">
        <v>441</v>
      </c>
      <c r="B25" s="58">
        <f>SUM(B6:B24)</f>
        <v>10404391</v>
      </c>
    </row>
    <row r="28" spans="1:2" x14ac:dyDescent="0.25">
      <c r="A28" s="9" t="s">
        <v>442</v>
      </c>
    </row>
    <row r="29" spans="1:2" x14ac:dyDescent="0.25">
      <c r="A29" t="s">
        <v>571</v>
      </c>
      <c r="B29" s="59">
        <v>506391</v>
      </c>
    </row>
    <row r="30" spans="1:2" x14ac:dyDescent="0.25">
      <c r="B30" s="59">
        <v>0</v>
      </c>
    </row>
    <row r="31" spans="1:2" x14ac:dyDescent="0.25">
      <c r="B31" s="59">
        <v>0</v>
      </c>
    </row>
    <row r="32" spans="1:2" x14ac:dyDescent="0.25">
      <c r="A32" t="s">
        <v>302</v>
      </c>
      <c r="B32" s="62">
        <f>SUM(B29:B31)</f>
        <v>506391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G8" sqref="G8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541</v>
      </c>
      <c r="B1"/>
      <c r="C1" s="1"/>
    </row>
    <row r="2" spans="1:12" x14ac:dyDescent="0.25">
      <c r="A2" s="2" t="s">
        <v>79</v>
      </c>
      <c r="B2" s="9" t="str">
        <f>[1]Revenue!B2</f>
        <v>LSU of Alexandria</v>
      </c>
      <c r="C2" s="4"/>
      <c r="E2" t="s">
        <v>117</v>
      </c>
    </row>
    <row r="3" spans="1:12" x14ac:dyDescent="0.25">
      <c r="A3" s="6" t="s">
        <v>116</v>
      </c>
      <c r="B3" s="7" t="str">
        <f>[1]Revenue!B3</f>
        <v>600_3000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600_3000</v>
      </c>
      <c r="B7" s="73">
        <v>500</v>
      </c>
      <c r="C7" s="74" t="s">
        <v>10</v>
      </c>
      <c r="D7" s="73">
        <v>501</v>
      </c>
      <c r="E7" s="75" t="s">
        <v>10</v>
      </c>
      <c r="F7" s="76">
        <v>24862876</v>
      </c>
      <c r="G7" s="77">
        <v>12798795.640000001</v>
      </c>
      <c r="H7" s="76">
        <v>29601273</v>
      </c>
      <c r="I7" s="77"/>
      <c r="J7" s="76">
        <v>30335405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600_3000</v>
      </c>
      <c r="B9" s="79">
        <v>510</v>
      </c>
      <c r="C9" s="21" t="s">
        <v>11</v>
      </c>
      <c r="D9" s="79">
        <v>511</v>
      </c>
      <c r="E9" s="80" t="s">
        <v>12</v>
      </c>
      <c r="F9" s="81">
        <v>1504595</v>
      </c>
      <c r="G9" s="82"/>
      <c r="H9" s="81">
        <v>1100000</v>
      </c>
      <c r="I9" s="82"/>
      <c r="J9" s="81">
        <v>1500000</v>
      </c>
      <c r="K9" s="82"/>
    </row>
    <row r="10" spans="1:12" x14ac:dyDescent="0.25">
      <c r="A10" s="78" t="str">
        <f>B3</f>
        <v>600_3000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201542</v>
      </c>
      <c r="G10" s="82"/>
      <c r="H10" s="81">
        <v>200000</v>
      </c>
      <c r="I10" s="82"/>
      <c r="J10" s="81">
        <v>200000</v>
      </c>
      <c r="K10" s="82"/>
    </row>
    <row r="11" spans="1:12" x14ac:dyDescent="0.25">
      <c r="A11" s="78" t="str">
        <f>B3</f>
        <v>600_3000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600_3000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179196</v>
      </c>
      <c r="H13" s="81"/>
      <c r="I13" s="82">
        <v>465000</v>
      </c>
      <c r="J13" s="81"/>
      <c r="K13" s="82">
        <v>465000</v>
      </c>
    </row>
    <row r="14" spans="1:12" x14ac:dyDescent="0.25">
      <c r="A14" s="78" t="str">
        <f>B3</f>
        <v>600_3000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789553</v>
      </c>
      <c r="H14" s="81"/>
      <c r="I14" s="82"/>
      <c r="J14" s="81"/>
      <c r="K14" s="82"/>
      <c r="L14" t="s">
        <v>117</v>
      </c>
    </row>
    <row r="15" spans="1:12" x14ac:dyDescent="0.25">
      <c r="A15" s="78" t="str">
        <f>B3</f>
        <v>600_3000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74272.91</v>
      </c>
      <c r="H15" s="81"/>
      <c r="I15" s="82">
        <v>128500</v>
      </c>
      <c r="J15" s="81"/>
      <c r="K15" s="82">
        <v>128500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 t="str">
        <f>B3</f>
        <v>600_3000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 t="str">
        <f>B3</f>
        <v>600_3000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144491</v>
      </c>
      <c r="H18" s="81"/>
      <c r="I18" s="82">
        <v>135000</v>
      </c>
      <c r="J18" s="81"/>
      <c r="K18" s="82">
        <v>135000</v>
      </c>
    </row>
    <row r="19" spans="1:13" x14ac:dyDescent="0.25">
      <c r="A19" s="78" t="str">
        <f>B3</f>
        <v>600_3000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152733</v>
      </c>
      <c r="G19" s="82"/>
      <c r="H19" s="81">
        <v>146000</v>
      </c>
      <c r="I19" s="82"/>
      <c r="J19" s="81">
        <v>150000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1858870</v>
      </c>
      <c r="G20" s="88">
        <f t="shared" si="0"/>
        <v>1187512.9100000001</v>
      </c>
      <c r="H20" s="87">
        <f t="shared" si="0"/>
        <v>1446000</v>
      </c>
      <c r="I20" s="88">
        <f t="shared" si="0"/>
        <v>728500</v>
      </c>
      <c r="J20" s="87">
        <f t="shared" si="0"/>
        <v>1850000</v>
      </c>
      <c r="K20" s="88">
        <f t="shared" si="0"/>
        <v>728500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600_3000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2591281</v>
      </c>
      <c r="G22" s="82"/>
      <c r="H22" s="81">
        <v>1971000</v>
      </c>
      <c r="I22" s="82"/>
      <c r="J22" s="81">
        <v>2605000</v>
      </c>
      <c r="K22" s="82"/>
      <c r="M22" t="s">
        <v>117</v>
      </c>
    </row>
    <row r="23" spans="1:13" x14ac:dyDescent="0.25">
      <c r="A23" s="78" t="str">
        <f>B3</f>
        <v>600_3000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781782</v>
      </c>
      <c r="G23" s="82">
        <v>2944868.47</v>
      </c>
      <c r="H23" s="81">
        <v>1871955</v>
      </c>
      <c r="I23" s="82">
        <v>1163865</v>
      </c>
      <c r="J23" s="81">
        <v>777000</v>
      </c>
      <c r="K23" s="82">
        <v>874516</v>
      </c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3373063</v>
      </c>
      <c r="G24" s="88">
        <f t="shared" si="1"/>
        <v>2944868.47</v>
      </c>
      <c r="H24" s="87">
        <f t="shared" si="1"/>
        <v>3842955</v>
      </c>
      <c r="I24" s="88">
        <f t="shared" si="1"/>
        <v>1163865</v>
      </c>
      <c r="J24" s="87">
        <f t="shared" si="1"/>
        <v>3382000</v>
      </c>
      <c r="K24" s="88">
        <f t="shared" si="1"/>
        <v>874516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600_3000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600_3000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600_3000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 t="str">
        <f>B3</f>
        <v>600_3000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600_3000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720327</v>
      </c>
      <c r="G30" s="82">
        <v>547908.12</v>
      </c>
      <c r="H30" s="81">
        <v>994797</v>
      </c>
      <c r="I30" s="82">
        <v>196000</v>
      </c>
      <c r="J30" s="81">
        <v>317620</v>
      </c>
      <c r="K30" s="82">
        <v>265565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463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720327</v>
      </c>
      <c r="G32" s="88">
        <f t="shared" si="2"/>
        <v>547908.12</v>
      </c>
      <c r="H32" s="87">
        <f t="shared" si="2"/>
        <v>994797</v>
      </c>
      <c r="I32" s="88">
        <f t="shared" si="2"/>
        <v>196000</v>
      </c>
      <c r="J32" s="87">
        <f t="shared" si="2"/>
        <v>317620</v>
      </c>
      <c r="K32" s="88">
        <f t="shared" si="2"/>
        <v>265565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600_3000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8391902</v>
      </c>
      <c r="G34" s="82"/>
      <c r="H34" s="81">
        <v>8391902</v>
      </c>
      <c r="I34" s="82"/>
      <c r="J34" s="81">
        <v>7950484</v>
      </c>
      <c r="K34" s="82"/>
    </row>
    <row r="35" spans="1:11" x14ac:dyDescent="0.25">
      <c r="A35" s="78" t="str">
        <f>B3</f>
        <v>600_3000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600_3000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8391902</v>
      </c>
      <c r="G37" s="88">
        <f t="shared" si="3"/>
        <v>0</v>
      </c>
      <c r="H37" s="87">
        <f t="shared" si="3"/>
        <v>8391902</v>
      </c>
      <c r="I37" s="88">
        <f t="shared" si="3"/>
        <v>0</v>
      </c>
      <c r="J37" s="87">
        <f t="shared" si="3"/>
        <v>7950484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 t="str">
        <f>B3</f>
        <v>600_3000</v>
      </c>
      <c r="B39" s="408">
        <v>560</v>
      </c>
      <c r="C39" s="409" t="s">
        <v>33</v>
      </c>
      <c r="D39" s="408">
        <v>561</v>
      </c>
      <c r="E39" s="410" t="s">
        <v>448</v>
      </c>
      <c r="F39" s="81"/>
      <c r="G39" s="82"/>
      <c r="H39" s="81"/>
      <c r="I39" s="82"/>
      <c r="J39" s="81"/>
      <c r="K39" s="82"/>
    </row>
    <row r="40" spans="1:11" x14ac:dyDescent="0.25">
      <c r="A40" s="407" t="str">
        <f>B3</f>
        <v>600_3000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251335</v>
      </c>
      <c r="G40" s="82"/>
      <c r="H40" s="81">
        <v>259681</v>
      </c>
      <c r="I40" s="82"/>
      <c r="J40" s="81">
        <v>264481</v>
      </c>
      <c r="K40" s="82"/>
    </row>
    <row r="41" spans="1:11" x14ac:dyDescent="0.25">
      <c r="A41" s="407" t="str">
        <f>B3</f>
        <v>600_3000</v>
      </c>
      <c r="B41" s="408">
        <v>560</v>
      </c>
      <c r="C41" s="409" t="s">
        <v>33</v>
      </c>
      <c r="D41" s="408">
        <v>563</v>
      </c>
      <c r="E41" s="410" t="s">
        <v>461</v>
      </c>
      <c r="F41" s="81"/>
      <c r="G41" s="82"/>
      <c r="H41" s="81"/>
      <c r="I41" s="82"/>
      <c r="J41" s="81"/>
      <c r="K41" s="82"/>
    </row>
    <row r="42" spans="1:11" x14ac:dyDescent="0.25">
      <c r="A42" s="407" t="str">
        <f>B3</f>
        <v>600_3000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 t="str">
        <f>B3</f>
        <v>600_3000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 t="str">
        <f>B3</f>
        <v>600_3000</v>
      </c>
      <c r="B44" s="408">
        <v>560</v>
      </c>
      <c r="C44" s="409" t="s">
        <v>33</v>
      </c>
      <c r="D44" s="408">
        <v>566</v>
      </c>
      <c r="E44" s="410" t="s">
        <v>522</v>
      </c>
      <c r="F44" s="81"/>
      <c r="G44" s="82"/>
      <c r="H44" s="81"/>
      <c r="I44" s="82"/>
      <c r="J44" s="81"/>
      <c r="K44" s="82"/>
    </row>
    <row r="45" spans="1:11" x14ac:dyDescent="0.25">
      <c r="A45" s="407" t="str">
        <f>B3</f>
        <v>600_3000</v>
      </c>
      <c r="B45" s="408">
        <v>560</v>
      </c>
      <c r="C45" s="409" t="s">
        <v>33</v>
      </c>
      <c r="D45" s="408">
        <v>567</v>
      </c>
      <c r="E45" s="410" t="s">
        <v>462</v>
      </c>
      <c r="F45" s="81"/>
      <c r="G45" s="82"/>
      <c r="H45" s="81"/>
      <c r="I45" s="82"/>
      <c r="J45" s="81"/>
      <c r="K45" s="82"/>
    </row>
    <row r="46" spans="1:11" x14ac:dyDescent="0.25">
      <c r="A46" s="407" t="str">
        <f>B3</f>
        <v>600_3000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 t="str">
        <f>B3</f>
        <v>600_3000</v>
      </c>
      <c r="B47" s="408">
        <v>560</v>
      </c>
      <c r="C47" s="409" t="s">
        <v>33</v>
      </c>
      <c r="D47" s="408">
        <v>571</v>
      </c>
      <c r="E47" s="410" t="s">
        <v>449</v>
      </c>
      <c r="F47" s="81"/>
      <c r="G47" s="82"/>
      <c r="H47" s="81"/>
      <c r="I47" s="82"/>
      <c r="J47" s="81"/>
      <c r="K47" s="82"/>
    </row>
    <row r="48" spans="1:11" x14ac:dyDescent="0.25">
      <c r="A48" s="407" t="str">
        <f>B3</f>
        <v>600_3000</v>
      </c>
      <c r="B48" s="408">
        <v>560</v>
      </c>
      <c r="C48" s="409" t="s">
        <v>33</v>
      </c>
      <c r="D48" s="408">
        <v>574</v>
      </c>
      <c r="E48" s="410" t="s">
        <v>450</v>
      </c>
      <c r="F48" s="81"/>
      <c r="G48" s="82"/>
      <c r="H48" s="81"/>
      <c r="I48" s="82"/>
      <c r="J48" s="81"/>
      <c r="K48" s="82"/>
    </row>
    <row r="49" spans="1:11" x14ac:dyDescent="0.25">
      <c r="A49" s="407" t="str">
        <f>B3</f>
        <v>600_3000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600_3000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600_3000</v>
      </c>
      <c r="B51" s="408">
        <v>560</v>
      </c>
      <c r="C51" s="409" t="s">
        <v>33</v>
      </c>
      <c r="D51" s="408">
        <v>577</v>
      </c>
      <c r="E51" s="410" t="s">
        <v>464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600_3000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600_3000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600_3000</v>
      </c>
      <c r="B54" s="408">
        <v>560</v>
      </c>
      <c r="C54" s="409" t="s">
        <v>33</v>
      </c>
      <c r="D54" s="408"/>
      <c r="E54" s="410" t="s">
        <v>451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2" si="4">$B$3</f>
        <v>600_3000</v>
      </c>
      <c r="B55" s="408">
        <v>560</v>
      </c>
      <c r="C55" s="409" t="s">
        <v>33</v>
      </c>
      <c r="D55" s="408"/>
      <c r="E55" s="410" t="s">
        <v>452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4"/>
        <v>600_3000</v>
      </c>
      <c r="B56" s="408">
        <v>560</v>
      </c>
      <c r="C56" s="409" t="s">
        <v>33</v>
      </c>
      <c r="D56" s="408"/>
      <c r="E56" s="410" t="s">
        <v>453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4"/>
        <v>600_3000</v>
      </c>
      <c r="B57" s="408">
        <v>560</v>
      </c>
      <c r="C57" s="409" t="s">
        <v>33</v>
      </c>
      <c r="D57" s="408"/>
      <c r="E57" s="410" t="s">
        <v>454</v>
      </c>
      <c r="F57" s="387"/>
      <c r="G57" s="388"/>
      <c r="H57" s="387"/>
      <c r="I57" s="388"/>
      <c r="J57" s="387"/>
      <c r="K57" s="388"/>
    </row>
    <row r="58" spans="1:11" x14ac:dyDescent="0.25">
      <c r="A58" s="407" t="str">
        <f t="shared" si="4"/>
        <v>600_3000</v>
      </c>
      <c r="B58" s="408">
        <v>560</v>
      </c>
      <c r="C58" s="409" t="s">
        <v>33</v>
      </c>
      <c r="D58" s="408"/>
      <c r="E58" s="410" t="s">
        <v>455</v>
      </c>
      <c r="F58" s="387"/>
      <c r="G58" s="388"/>
      <c r="H58" s="387"/>
      <c r="I58" s="388"/>
      <c r="J58" s="387"/>
      <c r="K58" s="388"/>
    </row>
    <row r="59" spans="1:11" x14ac:dyDescent="0.25">
      <c r="A59" s="502" t="str">
        <f t="shared" si="4"/>
        <v>600_3000</v>
      </c>
      <c r="B59" s="503">
        <v>560</v>
      </c>
      <c r="C59" s="504" t="s">
        <v>33</v>
      </c>
      <c r="D59" s="503"/>
      <c r="E59" s="505" t="s">
        <v>523</v>
      </c>
      <c r="F59" s="506"/>
      <c r="G59" s="507"/>
      <c r="H59" s="506"/>
      <c r="I59" s="507"/>
      <c r="J59" s="506"/>
      <c r="K59" s="507"/>
    </row>
    <row r="60" spans="1:11" x14ac:dyDescent="0.25">
      <c r="A60" s="502">
        <v>0</v>
      </c>
      <c r="B60" s="503">
        <v>560</v>
      </c>
      <c r="C60" s="504" t="s">
        <v>33</v>
      </c>
      <c r="D60" s="503"/>
      <c r="E60" s="505" t="s">
        <v>538</v>
      </c>
      <c r="F60" s="506"/>
      <c r="G60" s="507"/>
      <c r="H60" s="506"/>
      <c r="I60" s="507"/>
      <c r="J60" s="506"/>
      <c r="K60" s="507"/>
    </row>
    <row r="61" spans="1:11" x14ac:dyDescent="0.25">
      <c r="A61" s="502" t="str">
        <f t="shared" si="4"/>
        <v>600_3000</v>
      </c>
      <c r="B61" s="503">
        <v>560</v>
      </c>
      <c r="C61" s="504" t="s">
        <v>33</v>
      </c>
      <c r="D61" s="503"/>
      <c r="E61" s="505" t="s">
        <v>524</v>
      </c>
      <c r="F61" s="506"/>
      <c r="G61" s="507"/>
      <c r="H61" s="506"/>
      <c r="I61" s="507"/>
      <c r="J61" s="506"/>
      <c r="K61" s="507"/>
    </row>
    <row r="62" spans="1:11" x14ac:dyDescent="0.25">
      <c r="A62" s="502" t="str">
        <f t="shared" si="4"/>
        <v>600_3000</v>
      </c>
      <c r="B62" s="503">
        <v>560</v>
      </c>
      <c r="C62" s="504" t="s">
        <v>33</v>
      </c>
      <c r="D62" s="503"/>
      <c r="E62" s="505" t="s">
        <v>525</v>
      </c>
      <c r="F62" s="506"/>
      <c r="G62" s="507"/>
      <c r="H62" s="506"/>
      <c r="I62" s="507"/>
      <c r="J62" s="506"/>
      <c r="K62" s="507"/>
    </row>
    <row r="63" spans="1:11" x14ac:dyDescent="0.25">
      <c r="A63" s="558">
        <v>0</v>
      </c>
      <c r="B63" s="559">
        <v>560</v>
      </c>
      <c r="C63" s="560" t="s">
        <v>33</v>
      </c>
      <c r="D63" s="559"/>
      <c r="E63" s="561" t="s">
        <v>567</v>
      </c>
      <c r="F63" s="562"/>
      <c r="G63" s="563"/>
      <c r="H63" s="562"/>
      <c r="I63" s="563"/>
      <c r="J63" s="562"/>
      <c r="K63" s="563"/>
    </row>
    <row r="64" spans="1:11" x14ac:dyDescent="0.25">
      <c r="A64" s="558">
        <v>0</v>
      </c>
      <c r="B64" s="559">
        <v>560</v>
      </c>
      <c r="C64" s="560" t="s">
        <v>33</v>
      </c>
      <c r="D64" s="559"/>
      <c r="E64" s="561" t="s">
        <v>568</v>
      </c>
      <c r="F64" s="562"/>
      <c r="G64" s="563"/>
      <c r="H64" s="562"/>
      <c r="I64" s="563"/>
      <c r="J64" s="562"/>
      <c r="K64" s="563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251335</v>
      </c>
      <c r="G65" s="88">
        <f t="shared" si="5"/>
        <v>0</v>
      </c>
      <c r="H65" s="87">
        <f t="shared" si="5"/>
        <v>259681</v>
      </c>
      <c r="I65" s="88">
        <f t="shared" si="5"/>
        <v>0</v>
      </c>
      <c r="J65" s="87">
        <f t="shared" si="5"/>
        <v>264481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 t="str">
        <f>B3</f>
        <v>600_3000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 t="str">
        <f>B3</f>
        <v>600_3000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 t="str">
        <f>B3</f>
        <v>600_3000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>
        <v>18943529</v>
      </c>
      <c r="H69" s="81"/>
      <c r="I69" s="82">
        <v>13000000</v>
      </c>
      <c r="J69" s="81"/>
      <c r="K69" s="82">
        <v>18000000</v>
      </c>
    </row>
    <row r="70" spans="1:11" x14ac:dyDescent="0.25">
      <c r="A70" s="78" t="str">
        <f>B3</f>
        <v>600_3000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>
        <v>250000</v>
      </c>
      <c r="J70" s="81"/>
      <c r="K70" s="82">
        <v>250000</v>
      </c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18943529</v>
      </c>
      <c r="H71" s="87">
        <f t="shared" si="6"/>
        <v>0</v>
      </c>
      <c r="I71" s="88">
        <f t="shared" si="6"/>
        <v>13250000</v>
      </c>
      <c r="J71" s="87">
        <f t="shared" si="6"/>
        <v>0</v>
      </c>
      <c r="K71" s="88">
        <f t="shared" si="6"/>
        <v>18250000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 t="str">
        <f>B3</f>
        <v>600_3000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 t="str">
        <f>B3</f>
        <v>600_3000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>
        <v>1261885</v>
      </c>
      <c r="H75" s="81"/>
      <c r="I75" s="82">
        <v>1000000</v>
      </c>
      <c r="J75" s="81"/>
      <c r="K75" s="82">
        <v>1200000</v>
      </c>
    </row>
    <row r="76" spans="1:11" x14ac:dyDescent="0.25">
      <c r="A76" s="78" t="str">
        <f>B3</f>
        <v>600_3000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>
        <v>662295</v>
      </c>
      <c r="H76" s="81">
        <v>0</v>
      </c>
      <c r="I76" s="82">
        <v>1000000</v>
      </c>
      <c r="J76" s="81">
        <v>0</v>
      </c>
      <c r="K76" s="82">
        <v>1000000</v>
      </c>
    </row>
    <row r="77" spans="1:11" x14ac:dyDescent="0.25">
      <c r="A77" s="78" t="str">
        <f>B3</f>
        <v>600_3000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 t="str">
        <f>B3</f>
        <v>600_3000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>
        <v>1201775</v>
      </c>
      <c r="H78" s="81"/>
      <c r="I78" s="82">
        <v>500000</v>
      </c>
      <c r="J78" s="81"/>
      <c r="K78" s="82">
        <v>500000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3125955</v>
      </c>
      <c r="H79" s="87">
        <f t="shared" si="7"/>
        <v>0</v>
      </c>
      <c r="I79" s="88">
        <f t="shared" si="7"/>
        <v>2500000</v>
      </c>
      <c r="J79" s="87">
        <f t="shared" si="7"/>
        <v>0</v>
      </c>
      <c r="K79" s="88">
        <f t="shared" si="7"/>
        <v>2700000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 t="str">
        <f>B3</f>
        <v>600_3000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>
        <v>85473</v>
      </c>
      <c r="H81" s="87"/>
      <c r="I81" s="88">
        <v>100000</v>
      </c>
      <c r="J81" s="87"/>
      <c r="K81" s="88">
        <v>100000</v>
      </c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600_3000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>
        <v>1633858</v>
      </c>
      <c r="H83" s="81"/>
      <c r="I83" s="82">
        <v>1510000</v>
      </c>
      <c r="J83" s="81"/>
      <c r="K83" s="82">
        <v>1513954</v>
      </c>
    </row>
    <row r="84" spans="1:11" x14ac:dyDescent="0.25">
      <c r="A84" s="78" t="str">
        <f>B3</f>
        <v>600_3000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 t="str">
        <f>B3</f>
        <v>600_3000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>
        <v>185542</v>
      </c>
      <c r="H85" s="81"/>
      <c r="I85" s="82">
        <v>348000</v>
      </c>
      <c r="J85" s="81"/>
      <c r="K85" s="82">
        <v>348000</v>
      </c>
    </row>
    <row r="86" spans="1:11" x14ac:dyDescent="0.25">
      <c r="A86" s="78" t="str">
        <f>B3</f>
        <v>600_3000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>
        <v>1970538.88</v>
      </c>
      <c r="H86" s="81"/>
      <c r="I86" s="82">
        <v>1928277</v>
      </c>
      <c r="J86" s="81"/>
      <c r="K86" s="82">
        <v>1816257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3789938.88</v>
      </c>
      <c r="H87" s="87">
        <f t="shared" si="8"/>
        <v>0</v>
      </c>
      <c r="I87" s="88">
        <f t="shared" si="8"/>
        <v>3786277</v>
      </c>
      <c r="J87" s="87">
        <f t="shared" si="8"/>
        <v>0</v>
      </c>
      <c r="K87" s="88">
        <f t="shared" si="8"/>
        <v>3678211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 t="str">
        <f>B3</f>
        <v>600_3000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 t="str">
        <f>B3</f>
        <v>600_3000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 t="str">
        <f>B3</f>
        <v>600_3000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 t="str">
        <f>B3</f>
        <v>600_3000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447</v>
      </c>
      <c r="F93" s="387"/>
      <c r="G93" s="388"/>
      <c r="H93" s="387"/>
      <c r="I93" s="388"/>
      <c r="J93" s="387"/>
      <c r="K93" s="388"/>
    </row>
    <row r="94" spans="1:11" x14ac:dyDescent="0.25">
      <c r="A94" s="78" t="str">
        <f>B3</f>
        <v>600_3000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 t="str">
        <f>B3</f>
        <v>600_3000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 t="str">
        <f>B3</f>
        <v>600_3000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 t="str">
        <f>B3</f>
        <v>600_3000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39458373</v>
      </c>
      <c r="G102" s="88">
        <f t="shared" si="11"/>
        <v>43423981.019999996</v>
      </c>
      <c r="H102" s="87">
        <f t="shared" si="11"/>
        <v>44536608</v>
      </c>
      <c r="I102" s="88">
        <f t="shared" si="11"/>
        <v>21724642</v>
      </c>
      <c r="J102" s="87">
        <f t="shared" si="11"/>
        <v>44099990</v>
      </c>
      <c r="K102" s="88">
        <f t="shared" si="11"/>
        <v>26596792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39458373</v>
      </c>
      <c r="G113" s="95">
        <f t="shared" si="13"/>
        <v>43423981.019999996</v>
      </c>
      <c r="H113" s="94">
        <f t="shared" si="13"/>
        <v>44536608</v>
      </c>
      <c r="I113" s="95">
        <f t="shared" si="13"/>
        <v>21724642</v>
      </c>
      <c r="J113" s="94">
        <f t="shared" si="13"/>
        <v>44099990</v>
      </c>
      <c r="K113" s="95">
        <f t="shared" si="13"/>
        <v>26596792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9514573</v>
      </c>
      <c r="H7" s="8">
        <v>9678493</v>
      </c>
      <c r="J7" s="8">
        <v>10707183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21363</v>
      </c>
      <c r="H8" s="8">
        <v>52000</v>
      </c>
      <c r="J8" s="8">
        <v>60000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3892889</v>
      </c>
    </row>
    <row r="10" spans="1:11" x14ac:dyDescent="0.25">
      <c r="C10" t="s">
        <v>197</v>
      </c>
      <c r="F10" s="8">
        <f t="shared" ref="F10:K10" si="0">SUM(F7:F9)</f>
        <v>13428825</v>
      </c>
      <c r="G10" s="8">
        <f t="shared" si="0"/>
        <v>0</v>
      </c>
      <c r="H10" s="8">
        <f t="shared" si="0"/>
        <v>9730493</v>
      </c>
      <c r="I10" s="8">
        <f t="shared" si="0"/>
        <v>0</v>
      </c>
      <c r="J10" s="8">
        <f t="shared" si="0"/>
        <v>10767183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25864</v>
      </c>
      <c r="H12" s="8">
        <v>14500</v>
      </c>
      <c r="J12" s="8">
        <v>31100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53583</v>
      </c>
      <c r="H14" s="8">
        <v>70000</v>
      </c>
      <c r="J14" s="8">
        <v>98000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71812</v>
      </c>
      <c r="H16" s="8">
        <v>46000</v>
      </c>
      <c r="J16" s="8">
        <v>49000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F26" s="8">
        <v>2790908</v>
      </c>
      <c r="H26" s="8">
        <v>8803511</v>
      </c>
      <c r="J26" s="8">
        <v>5327804</v>
      </c>
    </row>
    <row r="27" spans="1:11" x14ac:dyDescent="0.25">
      <c r="C27" t="s">
        <v>198</v>
      </c>
      <c r="F27" s="8">
        <f t="shared" ref="F27:K27" si="1">SUM(F18:F26)</f>
        <v>2790908</v>
      </c>
      <c r="G27" s="8">
        <f t="shared" si="1"/>
        <v>0</v>
      </c>
      <c r="H27" s="8">
        <f t="shared" si="1"/>
        <v>8803511</v>
      </c>
      <c r="I27" s="8">
        <f t="shared" si="1"/>
        <v>0</v>
      </c>
      <c r="J27" s="8">
        <f t="shared" si="1"/>
        <v>5327804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14435</v>
      </c>
      <c r="H29" s="8">
        <v>3250</v>
      </c>
      <c r="J29" s="8">
        <v>3250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10078</v>
      </c>
      <c r="J32" s="8">
        <v>3000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10078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3000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16395505</v>
      </c>
      <c r="G44" s="8">
        <f t="shared" si="3"/>
        <v>0</v>
      </c>
      <c r="H44" s="8">
        <f t="shared" si="3"/>
        <v>18667754</v>
      </c>
      <c r="I44" s="8">
        <f t="shared" si="3"/>
        <v>0</v>
      </c>
      <c r="J44" s="8">
        <f t="shared" si="3"/>
        <v>16279337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2413279</v>
      </c>
      <c r="H7" s="8">
        <v>2551095</v>
      </c>
      <c r="J7" s="8">
        <v>2708576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88891</v>
      </c>
      <c r="H8" s="8">
        <v>87500</v>
      </c>
      <c r="J8" s="8">
        <v>93500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996650</v>
      </c>
    </row>
    <row r="10" spans="1:11" x14ac:dyDescent="0.25">
      <c r="C10" t="s">
        <v>197</v>
      </c>
      <c r="F10" s="8">
        <f t="shared" ref="F10:K10" si="0">SUM(F7:F9)</f>
        <v>3498820</v>
      </c>
      <c r="G10" s="8">
        <f t="shared" si="0"/>
        <v>0</v>
      </c>
      <c r="H10" s="8">
        <f t="shared" si="0"/>
        <v>2638595</v>
      </c>
      <c r="I10" s="8">
        <f t="shared" si="0"/>
        <v>0</v>
      </c>
      <c r="J10" s="8">
        <f t="shared" si="0"/>
        <v>2802076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34337</v>
      </c>
      <c r="H12" s="8">
        <v>58300</v>
      </c>
      <c r="J12" s="8">
        <v>59600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136535</v>
      </c>
      <c r="H14" s="8">
        <v>1588116</v>
      </c>
      <c r="J14" s="8">
        <v>252000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113104</v>
      </c>
      <c r="H16" s="8">
        <v>74500</v>
      </c>
      <c r="J16" s="8">
        <v>85000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F26" s="8">
        <v>93960</v>
      </c>
      <c r="H26" s="8">
        <v>50000</v>
      </c>
      <c r="J26" s="8">
        <v>72000</v>
      </c>
    </row>
    <row r="27" spans="1:11" x14ac:dyDescent="0.25">
      <c r="C27" t="s">
        <v>198</v>
      </c>
      <c r="F27" s="8">
        <f t="shared" ref="F27:K27" si="1">SUM(F18:F26)</f>
        <v>93960</v>
      </c>
      <c r="G27" s="8">
        <f t="shared" si="1"/>
        <v>0</v>
      </c>
      <c r="H27" s="8">
        <f t="shared" si="1"/>
        <v>50000</v>
      </c>
      <c r="I27" s="8">
        <f t="shared" si="1"/>
        <v>0</v>
      </c>
      <c r="J27" s="8">
        <f t="shared" si="1"/>
        <v>72000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17182</v>
      </c>
      <c r="H29" s="8">
        <v>5000</v>
      </c>
      <c r="J29" s="8">
        <v>23000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18766</v>
      </c>
      <c r="H32" s="8">
        <v>15000</v>
      </c>
      <c r="J32" s="8">
        <v>31000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18766</v>
      </c>
      <c r="G35" s="8">
        <f t="shared" si="2"/>
        <v>0</v>
      </c>
      <c r="H35" s="8">
        <f t="shared" si="2"/>
        <v>15000</v>
      </c>
      <c r="I35" s="8">
        <f t="shared" si="2"/>
        <v>0</v>
      </c>
      <c r="J35" s="8">
        <f t="shared" si="2"/>
        <v>31000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3912704</v>
      </c>
      <c r="G44" s="8">
        <f t="shared" si="3"/>
        <v>0</v>
      </c>
      <c r="H44" s="8">
        <f t="shared" si="3"/>
        <v>4429511</v>
      </c>
      <c r="I44" s="8">
        <f t="shared" si="3"/>
        <v>0</v>
      </c>
      <c r="J44" s="8">
        <f t="shared" si="3"/>
        <v>3324676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47080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19289</v>
      </c>
    </row>
    <row r="10" spans="1:11" x14ac:dyDescent="0.25">
      <c r="C10" t="s">
        <v>197</v>
      </c>
      <c r="F10" s="8">
        <f t="shared" ref="F10:K10" si="0">SUM(F7:F9)</f>
        <v>66369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66369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2079864</v>
      </c>
      <c r="H7" s="8">
        <v>2116362</v>
      </c>
      <c r="J7" s="8">
        <v>2250732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97623</v>
      </c>
      <c r="H8" s="8">
        <v>94500</v>
      </c>
      <c r="J8" s="8">
        <v>109500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880642</v>
      </c>
    </row>
    <row r="10" spans="1:11" x14ac:dyDescent="0.25">
      <c r="C10" t="s">
        <v>197</v>
      </c>
      <c r="F10" s="8">
        <f t="shared" ref="F10:K10" si="0">SUM(F7:F9)</f>
        <v>3058129</v>
      </c>
      <c r="G10" s="8">
        <f t="shared" si="0"/>
        <v>0</v>
      </c>
      <c r="H10" s="8">
        <f t="shared" si="0"/>
        <v>2210862</v>
      </c>
      <c r="I10" s="8">
        <f t="shared" si="0"/>
        <v>0</v>
      </c>
      <c r="J10" s="8">
        <f t="shared" si="0"/>
        <v>2360232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40480</v>
      </c>
      <c r="H12" s="8">
        <v>66000</v>
      </c>
      <c r="J12" s="8">
        <v>66000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54686</v>
      </c>
      <c r="H14" s="8">
        <v>131000</v>
      </c>
      <c r="J14" s="8">
        <v>131000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121373</v>
      </c>
      <c r="H16" s="8">
        <v>104500</v>
      </c>
      <c r="J16" s="8">
        <v>139500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F26" s="8">
        <v>8081</v>
      </c>
      <c r="H26" s="8">
        <v>34000</v>
      </c>
      <c r="J26" s="8">
        <v>34000</v>
      </c>
    </row>
    <row r="27" spans="1:11" x14ac:dyDescent="0.25">
      <c r="C27" t="s">
        <v>198</v>
      </c>
      <c r="F27" s="8">
        <f t="shared" ref="F27:K27" si="1">SUM(F18:F26)</f>
        <v>8081</v>
      </c>
      <c r="G27" s="8">
        <f t="shared" si="1"/>
        <v>0</v>
      </c>
      <c r="H27" s="8">
        <f t="shared" si="1"/>
        <v>34000</v>
      </c>
      <c r="I27" s="8">
        <f t="shared" si="1"/>
        <v>0</v>
      </c>
      <c r="J27" s="8">
        <f t="shared" si="1"/>
        <v>34000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30824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3645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3645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3317218</v>
      </c>
      <c r="G44" s="8">
        <f t="shared" si="3"/>
        <v>0</v>
      </c>
      <c r="H44" s="8">
        <f t="shared" si="3"/>
        <v>2546362</v>
      </c>
      <c r="I44" s="8">
        <f t="shared" si="3"/>
        <v>0</v>
      </c>
      <c r="J44" s="8">
        <f t="shared" si="3"/>
        <v>2730732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2804988</v>
      </c>
      <c r="H7" s="8">
        <v>2891501</v>
      </c>
      <c r="J7" s="8">
        <v>3033796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70411</v>
      </c>
      <c r="H8" s="8">
        <v>29500</v>
      </c>
      <c r="J8" s="8">
        <v>50000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1587823</v>
      </c>
      <c r="H9" s="8">
        <v>8067912</v>
      </c>
      <c r="J9" s="8">
        <v>9269391</v>
      </c>
    </row>
    <row r="10" spans="1:11" x14ac:dyDescent="0.25">
      <c r="C10" t="s">
        <v>197</v>
      </c>
      <c r="F10" s="8">
        <f t="shared" ref="F10:K10" si="0">SUM(F7:F9)</f>
        <v>4463222</v>
      </c>
      <c r="G10" s="8">
        <f t="shared" si="0"/>
        <v>0</v>
      </c>
      <c r="H10" s="8">
        <f t="shared" si="0"/>
        <v>10988913</v>
      </c>
      <c r="I10" s="8">
        <f t="shared" si="0"/>
        <v>0</v>
      </c>
      <c r="J10" s="8">
        <f t="shared" si="0"/>
        <v>12353187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39341</v>
      </c>
      <c r="H12" s="8">
        <v>137800</v>
      </c>
      <c r="J12" s="8">
        <v>105300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930671</v>
      </c>
      <c r="H14" s="8">
        <v>709000</v>
      </c>
      <c r="J14" s="8">
        <v>1088000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933961</v>
      </c>
      <c r="H16" s="8">
        <v>248000</v>
      </c>
      <c r="J16" s="8">
        <v>518000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  <c r="F21" s="8">
        <v>4754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F26" s="8">
        <v>37806</v>
      </c>
      <c r="H26" s="8">
        <v>188000</v>
      </c>
      <c r="J26" s="8">
        <v>203000</v>
      </c>
    </row>
    <row r="27" spans="1:11" x14ac:dyDescent="0.25">
      <c r="C27" t="s">
        <v>198</v>
      </c>
      <c r="F27" s="8">
        <f t="shared" ref="F27:K27" si="1">SUM(F18:F26)</f>
        <v>42560</v>
      </c>
      <c r="G27" s="8">
        <f t="shared" si="1"/>
        <v>0</v>
      </c>
      <c r="H27" s="8">
        <f t="shared" si="1"/>
        <v>188000</v>
      </c>
      <c r="I27" s="8">
        <f t="shared" si="1"/>
        <v>0</v>
      </c>
      <c r="J27" s="8">
        <f t="shared" si="1"/>
        <v>203000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124472</v>
      </c>
      <c r="H29" s="8">
        <v>102500</v>
      </c>
      <c r="J29" s="8">
        <v>174300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73551</v>
      </c>
      <c r="H32" s="8">
        <v>15000</v>
      </c>
      <c r="J32" s="8">
        <v>15000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73551</v>
      </c>
      <c r="G35" s="8">
        <f t="shared" si="2"/>
        <v>0</v>
      </c>
      <c r="H35" s="8">
        <f t="shared" si="2"/>
        <v>15000</v>
      </c>
      <c r="I35" s="8">
        <f t="shared" si="2"/>
        <v>0</v>
      </c>
      <c r="J35" s="8">
        <f t="shared" si="2"/>
        <v>15000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6607778</v>
      </c>
      <c r="G44" s="8">
        <f t="shared" si="3"/>
        <v>0</v>
      </c>
      <c r="H44" s="8">
        <f t="shared" si="3"/>
        <v>12389213</v>
      </c>
      <c r="I44" s="8">
        <f t="shared" si="3"/>
        <v>0</v>
      </c>
      <c r="J44" s="8">
        <f t="shared" si="3"/>
        <v>14456787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2384337</v>
      </c>
      <c r="H29" s="8">
        <v>2197000</v>
      </c>
      <c r="J29" s="8">
        <v>2820000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2384337</v>
      </c>
      <c r="G44" s="8">
        <f t="shared" si="3"/>
        <v>0</v>
      </c>
      <c r="H44" s="8">
        <f t="shared" si="3"/>
        <v>2197000</v>
      </c>
      <c r="I44" s="8">
        <f t="shared" si="3"/>
        <v>0</v>
      </c>
      <c r="J44" s="8">
        <f t="shared" si="3"/>
        <v>2820000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1905272</v>
      </c>
      <c r="H7" s="8">
        <v>1851948</v>
      </c>
      <c r="J7" s="8">
        <v>2126438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20414</v>
      </c>
      <c r="H8" s="8">
        <v>35000</v>
      </c>
      <c r="J8" s="8">
        <v>35000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785903</v>
      </c>
    </row>
    <row r="10" spans="1:11" x14ac:dyDescent="0.25">
      <c r="C10" t="s">
        <v>197</v>
      </c>
      <c r="F10" s="8">
        <f t="shared" ref="F10:K10" si="0">SUM(F7:F9)</f>
        <v>2711589</v>
      </c>
      <c r="G10" s="8">
        <f t="shared" si="0"/>
        <v>0</v>
      </c>
      <c r="H10" s="8">
        <f t="shared" si="0"/>
        <v>1886948</v>
      </c>
      <c r="I10" s="8">
        <f t="shared" si="0"/>
        <v>0</v>
      </c>
      <c r="J10" s="8">
        <f t="shared" si="0"/>
        <v>2161438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1555</v>
      </c>
      <c r="H12" s="8">
        <v>1000</v>
      </c>
      <c r="J12" s="8">
        <v>1000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3104474</v>
      </c>
      <c r="H14" s="8">
        <v>1733300</v>
      </c>
      <c r="J14" s="8">
        <v>2138500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352604</v>
      </c>
      <c r="H16" s="8">
        <v>157820</v>
      </c>
      <c r="J16" s="8">
        <v>159820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  <c r="F20" s="8">
        <v>74235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74235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505299</v>
      </c>
      <c r="H29" s="8">
        <v>7700</v>
      </c>
      <c r="J29" s="8">
        <v>7700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24706</v>
      </c>
      <c r="H32" s="8">
        <v>520000</v>
      </c>
      <c r="J32" s="8">
        <v>20000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24706</v>
      </c>
      <c r="G35" s="8">
        <f t="shared" si="2"/>
        <v>0</v>
      </c>
      <c r="H35" s="8">
        <f t="shared" si="2"/>
        <v>520000</v>
      </c>
      <c r="I35" s="8">
        <f t="shared" si="2"/>
        <v>0</v>
      </c>
      <c r="J35" s="8">
        <f t="shared" si="2"/>
        <v>20000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6774462</v>
      </c>
      <c r="G44" s="8">
        <f t="shared" si="3"/>
        <v>0</v>
      </c>
      <c r="H44" s="8">
        <f t="shared" si="3"/>
        <v>4306768</v>
      </c>
      <c r="I44" s="8">
        <f t="shared" si="3"/>
        <v>0</v>
      </c>
      <c r="J44" s="8">
        <f t="shared" si="3"/>
        <v>4488458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C6" sqref="C6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551</v>
      </c>
      <c r="D1" s="1"/>
    </row>
    <row r="2" spans="1:23" x14ac:dyDescent="0.25">
      <c r="A2" s="6" t="s">
        <v>79</v>
      </c>
      <c r="B2" s="9" t="str">
        <f>Revenue!B2</f>
        <v>LSU of Alexandria</v>
      </c>
      <c r="D2" s="1"/>
    </row>
    <row r="3" spans="1:23" x14ac:dyDescent="0.25">
      <c r="A3" s="6" t="s">
        <v>116</v>
      </c>
      <c r="B3" s="7" t="str">
        <f>Revenue!B3</f>
        <v>600_3000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>
        <v>2010</v>
      </c>
      <c r="G8" s="29"/>
      <c r="H8" s="30"/>
      <c r="I8" s="31">
        <v>3400</v>
      </c>
      <c r="J8" s="29"/>
      <c r="K8" s="30"/>
      <c r="L8" s="31"/>
      <c r="M8" s="29"/>
      <c r="N8" s="30"/>
      <c r="O8" s="31"/>
      <c r="P8" s="29"/>
      <c r="Q8" s="30"/>
      <c r="R8" s="31">
        <v>21617</v>
      </c>
      <c r="S8" s="29"/>
      <c r="T8" s="32"/>
      <c r="U8" s="31">
        <f>R8+O8+L8+I8+F8+C8</f>
        <v>27027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>
        <v>2500</v>
      </c>
      <c r="G11" s="33"/>
      <c r="H11" s="34"/>
      <c r="I11" s="35"/>
      <c r="J11" s="33"/>
      <c r="K11" s="34"/>
      <c r="L11" s="35">
        <v>9000</v>
      </c>
      <c r="M11" s="33"/>
      <c r="N11" s="34"/>
      <c r="O11" s="35"/>
      <c r="P11" s="33"/>
      <c r="Q11" s="34"/>
      <c r="R11" s="35">
        <v>4500</v>
      </c>
      <c r="S11" s="33"/>
      <c r="T11" s="36"/>
      <c r="U11" s="35">
        <f t="shared" si="0"/>
        <v>16000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2073855</v>
      </c>
      <c r="S13" s="33">
        <v>1700000</v>
      </c>
      <c r="T13" s="36">
        <v>2100000</v>
      </c>
      <c r="U13" s="35">
        <f t="shared" si="0"/>
        <v>2073855</v>
      </c>
      <c r="V13" s="35">
        <f t="shared" si="0"/>
        <v>1700000</v>
      </c>
      <c r="W13" s="35">
        <f t="shared" si="0"/>
        <v>2100000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>
        <v>20437</v>
      </c>
      <c r="S17" s="33"/>
      <c r="T17" s="36"/>
      <c r="U17" s="47">
        <f t="shared" si="0"/>
        <v>20437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>
        <v>118</v>
      </c>
      <c r="G18" s="33"/>
      <c r="H18" s="34"/>
      <c r="I18" s="35"/>
      <c r="J18" s="33"/>
      <c r="K18" s="34"/>
      <c r="L18" s="35">
        <v>1906</v>
      </c>
      <c r="M18" s="33"/>
      <c r="N18" s="34"/>
      <c r="O18" s="35"/>
      <c r="P18" s="33"/>
      <c r="Q18" s="34"/>
      <c r="R18" s="35">
        <v>34414</v>
      </c>
      <c r="S18" s="33"/>
      <c r="T18" s="36"/>
      <c r="U18" s="47">
        <f t="shared" si="0"/>
        <v>36438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522615</v>
      </c>
      <c r="S22" s="33"/>
      <c r="T22" s="36"/>
      <c r="U22" s="47">
        <f t="shared" si="0"/>
        <v>522615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4628</v>
      </c>
      <c r="G24" s="41">
        <f t="shared" si="1"/>
        <v>0</v>
      </c>
      <c r="H24" s="42">
        <f t="shared" si="1"/>
        <v>0</v>
      </c>
      <c r="I24" s="39">
        <f t="shared" si="1"/>
        <v>3400</v>
      </c>
      <c r="J24" s="41">
        <f t="shared" si="1"/>
        <v>0</v>
      </c>
      <c r="K24" s="42">
        <f t="shared" si="1"/>
        <v>0</v>
      </c>
      <c r="L24" s="39">
        <f t="shared" si="1"/>
        <v>10906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2677438</v>
      </c>
      <c r="S24" s="41">
        <f t="shared" si="1"/>
        <v>1700000</v>
      </c>
      <c r="T24" s="43">
        <f t="shared" si="1"/>
        <v>2100000</v>
      </c>
      <c r="U24" s="39">
        <f>SUM(U8:U23)</f>
        <v>2696372</v>
      </c>
      <c r="V24" s="41">
        <f>SUM(V8:V23)</f>
        <v>1700000</v>
      </c>
      <c r="W24" s="43">
        <f>SUM(W8:W23)</f>
        <v>2100000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v>276714</v>
      </c>
      <c r="D30" s="29">
        <v>277279</v>
      </c>
      <c r="E30" s="30">
        <v>282261</v>
      </c>
      <c r="F30" s="31"/>
      <c r="G30" s="29"/>
      <c r="H30" s="30"/>
      <c r="I30" s="31">
        <v>114290</v>
      </c>
      <c r="J30" s="29">
        <v>116000</v>
      </c>
      <c r="K30" s="30">
        <v>118280</v>
      </c>
      <c r="L30" s="31">
        <v>76303</v>
      </c>
      <c r="M30" s="29">
        <v>74309</v>
      </c>
      <c r="N30" s="30">
        <v>56542</v>
      </c>
      <c r="O30" s="31">
        <v>54366</v>
      </c>
      <c r="P30" s="29">
        <v>44641</v>
      </c>
      <c r="Q30" s="30">
        <v>56816</v>
      </c>
      <c r="R30" s="31">
        <v>279488</v>
      </c>
      <c r="S30" s="29">
        <v>299930</v>
      </c>
      <c r="T30" s="30">
        <v>344123</v>
      </c>
      <c r="U30" s="31"/>
      <c r="V30" s="29"/>
      <c r="W30" s="30"/>
      <c r="X30" s="31"/>
      <c r="Y30" s="29"/>
      <c r="Z30" s="32"/>
      <c r="AA30" s="31">
        <f>X30+U30+R30+O30+L30+I30+F30+C30</f>
        <v>801161</v>
      </c>
      <c r="AB30" s="31">
        <f>Y30+V30+S30+P30+M30+J30+G30+D30</f>
        <v>812159</v>
      </c>
      <c r="AC30" s="31">
        <f>Z30+W30+T30+Q30+N30+K30+H30+E30</f>
        <v>858022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>
        <v>6369</v>
      </c>
      <c r="D32" s="33">
        <v>3400</v>
      </c>
      <c r="E32" s="34">
        <v>34000</v>
      </c>
      <c r="F32" s="35"/>
      <c r="G32" s="33"/>
      <c r="H32" s="34"/>
      <c r="I32" s="35">
        <v>1800</v>
      </c>
      <c r="J32" s="33"/>
      <c r="K32" s="34"/>
      <c r="L32" s="35"/>
      <c r="M32" s="33"/>
      <c r="N32" s="34">
        <v>36000</v>
      </c>
      <c r="O32" s="35">
        <v>5560</v>
      </c>
      <c r="P32" s="33"/>
      <c r="Q32" s="34">
        <v>36000</v>
      </c>
      <c r="R32" s="35">
        <v>12157</v>
      </c>
      <c r="S32" s="33"/>
      <c r="T32" s="34">
        <v>10000</v>
      </c>
      <c r="U32" s="35"/>
      <c r="V32" s="33"/>
      <c r="W32" s="34">
        <v>11000</v>
      </c>
      <c r="X32" s="35"/>
      <c r="Y32" s="33"/>
      <c r="Z32" s="36"/>
      <c r="AA32" s="35">
        <f t="shared" si="2"/>
        <v>25886</v>
      </c>
      <c r="AB32" s="35">
        <f t="shared" si="2"/>
        <v>3400</v>
      </c>
      <c r="AC32" s="35">
        <f t="shared" si="2"/>
        <v>127000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124321</v>
      </c>
      <c r="D37" s="33">
        <v>100000</v>
      </c>
      <c r="E37" s="34">
        <v>98705</v>
      </c>
      <c r="F37" s="35"/>
      <c r="G37" s="33"/>
      <c r="H37" s="34"/>
      <c r="I37" s="35">
        <v>49776</v>
      </c>
      <c r="J37" s="33">
        <v>29500</v>
      </c>
      <c r="K37" s="34">
        <v>50800</v>
      </c>
      <c r="L37" s="35">
        <v>30627</v>
      </c>
      <c r="M37" s="33">
        <v>35650</v>
      </c>
      <c r="N37" s="34">
        <v>64200</v>
      </c>
      <c r="O37" s="35">
        <v>31163</v>
      </c>
      <c r="P37" s="33">
        <v>35700</v>
      </c>
      <c r="Q37" s="34">
        <v>56550</v>
      </c>
      <c r="R37" s="35">
        <v>150335</v>
      </c>
      <c r="S37" s="33">
        <v>123830</v>
      </c>
      <c r="T37" s="34">
        <v>200720</v>
      </c>
      <c r="U37" s="35"/>
      <c r="V37" s="33"/>
      <c r="W37" s="34"/>
      <c r="X37" s="35"/>
      <c r="Y37" s="33"/>
      <c r="Z37" s="36"/>
      <c r="AA37" s="35">
        <f t="shared" si="2"/>
        <v>386222</v>
      </c>
      <c r="AB37" s="35">
        <f t="shared" si="2"/>
        <v>324680</v>
      </c>
      <c r="AC37" s="35">
        <f t="shared" si="2"/>
        <v>470975</v>
      </c>
    </row>
    <row r="38" spans="1:29" x14ac:dyDescent="0.25">
      <c r="A38" s="20">
        <v>819</v>
      </c>
      <c r="B38" s="21" t="s">
        <v>109</v>
      </c>
      <c r="C38" s="33">
        <v>9869</v>
      </c>
      <c r="D38" s="33">
        <v>35000</v>
      </c>
      <c r="E38" s="34">
        <v>35000</v>
      </c>
      <c r="F38" s="35"/>
      <c r="G38" s="33"/>
      <c r="H38" s="34"/>
      <c r="I38" s="35"/>
      <c r="J38" s="33"/>
      <c r="K38" s="34"/>
      <c r="L38" s="35">
        <v>1400</v>
      </c>
      <c r="M38" s="33"/>
      <c r="N38" s="34"/>
      <c r="O38" s="35"/>
      <c r="P38" s="33"/>
      <c r="Q38" s="34"/>
      <c r="R38" s="35">
        <v>6053</v>
      </c>
      <c r="S38" s="33"/>
      <c r="T38" s="34"/>
      <c r="U38" s="35"/>
      <c r="V38" s="33"/>
      <c r="W38" s="34"/>
      <c r="X38" s="35"/>
      <c r="Y38" s="33"/>
      <c r="Z38" s="36"/>
      <c r="AA38" s="35">
        <f t="shared" si="2"/>
        <v>17322</v>
      </c>
      <c r="AB38" s="35">
        <f t="shared" si="2"/>
        <v>35000</v>
      </c>
      <c r="AC38" s="35">
        <f t="shared" si="2"/>
        <v>35000</v>
      </c>
    </row>
    <row r="39" spans="1:29" x14ac:dyDescent="0.25">
      <c r="A39" s="20">
        <v>820</v>
      </c>
      <c r="B39" s="21" t="s">
        <v>85</v>
      </c>
      <c r="C39" s="33">
        <v>329721</v>
      </c>
      <c r="D39" s="33">
        <v>279000</v>
      </c>
      <c r="E39" s="34">
        <v>300000</v>
      </c>
      <c r="F39" s="35"/>
      <c r="G39" s="33"/>
      <c r="H39" s="34"/>
      <c r="I39" s="35"/>
      <c r="J39" s="33">
        <v>500</v>
      </c>
      <c r="K39" s="34">
        <v>6000</v>
      </c>
      <c r="L39" s="35">
        <v>187364</v>
      </c>
      <c r="M39" s="33"/>
      <c r="N39" s="34">
        <v>3000</v>
      </c>
      <c r="O39" s="35">
        <v>1888</v>
      </c>
      <c r="P39" s="33"/>
      <c r="Q39" s="34">
        <v>1250</v>
      </c>
      <c r="R39" s="35">
        <v>3046</v>
      </c>
      <c r="S39" s="33">
        <v>1000</v>
      </c>
      <c r="T39" s="34">
        <v>10250</v>
      </c>
      <c r="U39" s="35"/>
      <c r="V39" s="33"/>
      <c r="W39" s="34">
        <v>5000</v>
      </c>
      <c r="X39" s="35"/>
      <c r="Y39" s="33"/>
      <c r="Z39" s="36"/>
      <c r="AA39" s="35">
        <f t="shared" si="2"/>
        <v>522019</v>
      </c>
      <c r="AB39" s="35">
        <f t="shared" si="2"/>
        <v>280500</v>
      </c>
      <c r="AC39" s="35">
        <f t="shared" si="2"/>
        <v>325500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v>123605</v>
      </c>
      <c r="D41" s="33">
        <v>53516</v>
      </c>
      <c r="E41" s="34">
        <v>53000</v>
      </c>
      <c r="F41" s="35"/>
      <c r="G41" s="33"/>
      <c r="H41" s="34"/>
      <c r="I41" s="35">
        <v>26848</v>
      </c>
      <c r="J41" s="33">
        <v>19811</v>
      </c>
      <c r="K41" s="34">
        <v>21900</v>
      </c>
      <c r="L41" s="35">
        <v>73877</v>
      </c>
      <c r="M41" s="33">
        <v>33100</v>
      </c>
      <c r="N41" s="34">
        <v>38000</v>
      </c>
      <c r="O41" s="35">
        <v>21632</v>
      </c>
      <c r="P41" s="33">
        <v>21171</v>
      </c>
      <c r="Q41" s="34">
        <v>24693</v>
      </c>
      <c r="R41" s="35">
        <v>98889</v>
      </c>
      <c r="S41" s="33">
        <v>66663</v>
      </c>
      <c r="T41" s="34">
        <v>80910</v>
      </c>
      <c r="U41" s="35"/>
      <c r="V41" s="33"/>
      <c r="W41" s="34">
        <v>15000</v>
      </c>
      <c r="X41" s="35"/>
      <c r="Y41" s="33"/>
      <c r="Z41" s="36"/>
      <c r="AA41" s="35">
        <f>X41+U41+R41+O41+L41+I41+F41+C41-1</f>
        <v>344850</v>
      </c>
      <c r="AB41" s="35">
        <f t="shared" si="2"/>
        <v>194261</v>
      </c>
      <c r="AC41" s="35">
        <f t="shared" si="2"/>
        <v>233503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>
        <v>50000</v>
      </c>
      <c r="D44" s="33">
        <v>50000</v>
      </c>
      <c r="E44" s="34">
        <v>50000</v>
      </c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50000</v>
      </c>
      <c r="AB44" s="35">
        <f t="shared" si="2"/>
        <v>50000</v>
      </c>
      <c r="AC44" s="35">
        <f t="shared" si="2"/>
        <v>50000</v>
      </c>
    </row>
    <row r="45" spans="1:29" ht="15.75" thickBot="1" x14ac:dyDescent="0.3">
      <c r="A45" s="548">
        <v>826</v>
      </c>
      <c r="B45" s="549" t="s">
        <v>566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920599</v>
      </c>
      <c r="D46" s="41">
        <f t="shared" ref="D46:E46" si="5">SUM(D30:D45)</f>
        <v>798195</v>
      </c>
      <c r="E46" s="551">
        <f t="shared" si="5"/>
        <v>852966</v>
      </c>
      <c r="F46" s="550">
        <f t="shared" ref="F46" si="6">SUM(F30:F45)</f>
        <v>0</v>
      </c>
      <c r="G46" s="41">
        <f t="shared" ref="G46" si="7">SUM(G30:G45)</f>
        <v>0</v>
      </c>
      <c r="H46" s="551">
        <f t="shared" ref="H46" si="8">SUM(H30:H45)</f>
        <v>0</v>
      </c>
      <c r="I46" s="550">
        <f t="shared" ref="I46" si="9">SUM(I30:I45)</f>
        <v>192714</v>
      </c>
      <c r="J46" s="41">
        <f t="shared" ref="J46" si="10">SUM(J30:J45)</f>
        <v>165811</v>
      </c>
      <c r="K46" s="551">
        <f t="shared" ref="K46" si="11">SUM(K30:K45)</f>
        <v>196980</v>
      </c>
      <c r="L46" s="550">
        <f t="shared" ref="L46" si="12">SUM(L30:L45)</f>
        <v>369571</v>
      </c>
      <c r="M46" s="41">
        <f t="shared" ref="M46" si="13">SUM(M30:M45)</f>
        <v>143059</v>
      </c>
      <c r="N46" s="551">
        <f t="shared" ref="N46" si="14">SUM(N30:N45)</f>
        <v>197742</v>
      </c>
      <c r="O46" s="550">
        <f t="shared" ref="O46" si="15">SUM(O30:O45)</f>
        <v>114609</v>
      </c>
      <c r="P46" s="41">
        <f t="shared" ref="P46" si="16">SUM(P30:P45)</f>
        <v>101512</v>
      </c>
      <c r="Q46" s="551">
        <f t="shared" ref="Q46" si="17">SUM(Q30:Q45)</f>
        <v>175309</v>
      </c>
      <c r="R46" s="550">
        <f t="shared" ref="R46" si="18">SUM(R30:R45)</f>
        <v>549968</v>
      </c>
      <c r="S46" s="41">
        <f t="shared" ref="S46" si="19">SUM(S30:S45)</f>
        <v>491423</v>
      </c>
      <c r="T46" s="551">
        <f t="shared" ref="T46" si="20">SUM(T30:T45)</f>
        <v>646003</v>
      </c>
      <c r="U46" s="550">
        <f t="shared" ref="U46" si="21">SUM(U30:U45)</f>
        <v>0</v>
      </c>
      <c r="V46" s="41">
        <f t="shared" ref="V46" si="22">SUM(V30:V45)</f>
        <v>0</v>
      </c>
      <c r="W46" s="551">
        <f t="shared" ref="W46" si="23">SUM(W30:W45)</f>
        <v>31000</v>
      </c>
      <c r="X46" s="550">
        <f t="shared" ref="X46" si="24">SUM(X30:X45)</f>
        <v>0</v>
      </c>
      <c r="Y46" s="41">
        <f t="shared" ref="Y46" si="25">SUM(Y30:Y45)</f>
        <v>0</v>
      </c>
      <c r="Z46" s="551">
        <f t="shared" ref="Z46" si="26">SUM(Z30:Z45)</f>
        <v>0</v>
      </c>
      <c r="AA46" s="552">
        <f t="shared" ref="AA46" si="27">SUM(AA30:AA45)</f>
        <v>2147460</v>
      </c>
      <c r="AB46" s="552">
        <f t="shared" ref="AB46:AC46" si="28">SUM(AB30:AB45)</f>
        <v>1700000</v>
      </c>
      <c r="AC46" s="550">
        <f t="shared" si="28"/>
        <v>2100000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  <c r="C2" s="4"/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600_3000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/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of Alexandria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9" sqref="E9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of Alexandria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444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536</v>
      </c>
      <c r="C5" s="325" t="s">
        <v>536</v>
      </c>
      <c r="D5" s="543" t="s">
        <v>553</v>
      </c>
      <c r="E5" s="325" t="s">
        <v>554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8391902</v>
      </c>
      <c r="C8" s="333">
        <f>Revenue!H34</f>
        <v>8391902</v>
      </c>
      <c r="D8" s="333">
        <f>Revenue!J34</f>
        <v>7950484</v>
      </c>
      <c r="E8" s="333">
        <f>D8-C8</f>
        <v>-441418</v>
      </c>
      <c r="F8" s="334">
        <f t="shared" ref="F8:F36" si="0">IF(ISBLANK(E8),"  ",IF(C8&gt;0,E8/C8,IF(E8&gt;0,1,0)))</f>
        <v>-5.2600471263844595E-2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ref="E9:E36" si="1">D9-C9</f>
        <v>0</v>
      </c>
      <c r="F9" s="334">
        <f t="shared" si="0"/>
        <v>0</v>
      </c>
    </row>
    <row r="10" spans="1:6" s="406" customFormat="1" ht="15" customHeight="1" x14ac:dyDescent="0.25">
      <c r="A10" s="517" t="s">
        <v>144</v>
      </c>
      <c r="B10" s="518">
        <f>SUM(B11:B34)</f>
        <v>251335</v>
      </c>
      <c r="C10" s="518">
        <f>SUM(C11:C34)</f>
        <v>259681</v>
      </c>
      <c r="D10" s="518">
        <f>SUM(D11:D34)</f>
        <v>264481</v>
      </c>
      <c r="E10" s="518">
        <f t="shared" si="1"/>
        <v>4800</v>
      </c>
      <c r="F10" s="519">
        <f t="shared" si="0"/>
        <v>1.8484217174148283E-2</v>
      </c>
    </row>
    <row r="11" spans="1:6" s="404" customFormat="1" ht="15" customHeight="1" x14ac:dyDescent="0.25">
      <c r="A11" s="512" t="s">
        <v>145</v>
      </c>
      <c r="B11" s="515">
        <f>Revenue!F39</f>
        <v>0</v>
      </c>
      <c r="C11" s="515">
        <f>Revenue!H39</f>
        <v>0</v>
      </c>
      <c r="D11" s="515">
        <f>Revenue!J39</f>
        <v>0</v>
      </c>
      <c r="E11" s="516">
        <f t="shared" si="1"/>
        <v>0</v>
      </c>
      <c r="F11" s="403">
        <f t="shared" si="0"/>
        <v>0</v>
      </c>
    </row>
    <row r="12" spans="1:6" s="404" customFormat="1" ht="15" customHeight="1" x14ac:dyDescent="0.25">
      <c r="A12" s="513" t="s">
        <v>146</v>
      </c>
      <c r="B12" s="515">
        <f>Revenue!F40</f>
        <v>251335</v>
      </c>
      <c r="C12" s="515">
        <f>Revenue!H40</f>
        <v>259681</v>
      </c>
      <c r="D12" s="515">
        <f>Revenue!J40</f>
        <v>264481</v>
      </c>
      <c r="E12" s="516">
        <f t="shared" si="1"/>
        <v>4800</v>
      </c>
      <c r="F12" s="403">
        <f t="shared" si="0"/>
        <v>1.8484217174148283E-2</v>
      </c>
    </row>
    <row r="13" spans="1:6" s="404" customFormat="1" ht="15" customHeight="1" x14ac:dyDescent="0.25">
      <c r="A13" s="513" t="s">
        <v>147</v>
      </c>
      <c r="B13" s="515">
        <f>Revenue!F41</f>
        <v>0</v>
      </c>
      <c r="C13" s="515">
        <f>Revenue!H41</f>
        <v>0</v>
      </c>
      <c r="D13" s="515">
        <f>Revenue!J41</f>
        <v>0</v>
      </c>
      <c r="E13" s="516">
        <f t="shared" si="1"/>
        <v>0</v>
      </c>
      <c r="F13" s="403">
        <f t="shared" si="0"/>
        <v>0</v>
      </c>
    </row>
    <row r="14" spans="1:6" s="404" customFormat="1" ht="15" customHeight="1" x14ac:dyDescent="0.25">
      <c r="A14" s="513" t="s">
        <v>148</v>
      </c>
      <c r="B14" s="515">
        <f>Revenue!F42</f>
        <v>0</v>
      </c>
      <c r="C14" s="515">
        <f>Revenue!H42</f>
        <v>0</v>
      </c>
      <c r="D14" s="515">
        <f>Revenue!J42</f>
        <v>0</v>
      </c>
      <c r="E14" s="516">
        <f t="shared" si="1"/>
        <v>0</v>
      </c>
      <c r="F14" s="403">
        <f t="shared" si="0"/>
        <v>0</v>
      </c>
    </row>
    <row r="15" spans="1:6" s="404" customFormat="1" ht="15" customHeight="1" x14ac:dyDescent="0.25">
      <c r="A15" s="513" t="s">
        <v>149</v>
      </c>
      <c r="B15" s="515">
        <f>Revenue!F43</f>
        <v>0</v>
      </c>
      <c r="C15" s="515">
        <f>Revenue!H43</f>
        <v>0</v>
      </c>
      <c r="D15" s="515">
        <f>Revenue!J43</f>
        <v>0</v>
      </c>
      <c r="E15" s="516">
        <f t="shared" si="1"/>
        <v>0</v>
      </c>
      <c r="F15" s="403">
        <f t="shared" si="0"/>
        <v>0</v>
      </c>
    </row>
    <row r="16" spans="1:6" s="404" customFormat="1" ht="15" customHeight="1" x14ac:dyDescent="0.25">
      <c r="A16" s="513" t="s">
        <v>521</v>
      </c>
      <c r="B16" s="515">
        <f>Revenue!F44</f>
        <v>0</v>
      </c>
      <c r="C16" s="515">
        <f>Revenue!H44</f>
        <v>0</v>
      </c>
      <c r="D16" s="515">
        <f>Revenue!J44</f>
        <v>0</v>
      </c>
      <c r="E16" s="516">
        <f t="shared" si="1"/>
        <v>0</v>
      </c>
      <c r="F16" s="403">
        <f t="shared" si="0"/>
        <v>0</v>
      </c>
    </row>
    <row r="17" spans="1:6" s="404" customFormat="1" ht="15" customHeight="1" x14ac:dyDescent="0.25">
      <c r="A17" s="513" t="s">
        <v>151</v>
      </c>
      <c r="B17" s="515">
        <f>Revenue!F49</f>
        <v>0</v>
      </c>
      <c r="C17" s="515">
        <f>Revenue!H49</f>
        <v>0</v>
      </c>
      <c r="D17" s="515">
        <f>Revenue!J49</f>
        <v>0</v>
      </c>
      <c r="E17" s="516">
        <f t="shared" si="1"/>
        <v>0</v>
      </c>
      <c r="F17" s="403">
        <f t="shared" si="0"/>
        <v>0</v>
      </c>
    </row>
    <row r="18" spans="1:6" s="404" customFormat="1" ht="15" customHeight="1" x14ac:dyDescent="0.25">
      <c r="A18" s="513" t="s">
        <v>465</v>
      </c>
      <c r="B18" s="515">
        <f>Revenue!F45</f>
        <v>0</v>
      </c>
      <c r="C18" s="515">
        <f>Revenue!H45</f>
        <v>0</v>
      </c>
      <c r="D18" s="515">
        <f>Revenue!J45</f>
        <v>0</v>
      </c>
      <c r="E18" s="516">
        <f t="shared" si="1"/>
        <v>0</v>
      </c>
      <c r="F18" s="403">
        <f t="shared" si="0"/>
        <v>0</v>
      </c>
    </row>
    <row r="19" spans="1:6" s="404" customFormat="1" ht="15" customHeight="1" x14ac:dyDescent="0.25">
      <c r="A19" s="513" t="s">
        <v>153</v>
      </c>
      <c r="B19" s="515">
        <f>Revenue!F46</f>
        <v>0</v>
      </c>
      <c r="C19" s="515">
        <f>Revenue!H46</f>
        <v>0</v>
      </c>
      <c r="D19" s="515">
        <f>Revenue!J46</f>
        <v>0</v>
      </c>
      <c r="E19" s="516">
        <f t="shared" si="1"/>
        <v>0</v>
      </c>
      <c r="F19" s="403">
        <f t="shared" si="0"/>
        <v>0</v>
      </c>
    </row>
    <row r="20" spans="1:6" s="404" customFormat="1" ht="15" customHeight="1" x14ac:dyDescent="0.25">
      <c r="A20" s="513" t="s">
        <v>154</v>
      </c>
      <c r="B20" s="515">
        <f>Revenue!F47</f>
        <v>0</v>
      </c>
      <c r="C20" s="515">
        <f>Revenue!H47</f>
        <v>0</v>
      </c>
      <c r="D20" s="515">
        <f>Revenue!J47</f>
        <v>0</v>
      </c>
      <c r="E20" s="516">
        <f t="shared" si="1"/>
        <v>0</v>
      </c>
      <c r="F20" s="403">
        <f t="shared" si="0"/>
        <v>0</v>
      </c>
    </row>
    <row r="21" spans="1:6" s="404" customFormat="1" ht="15" customHeight="1" x14ac:dyDescent="0.25">
      <c r="A21" s="514" t="s">
        <v>467</v>
      </c>
      <c r="B21" s="515">
        <f>Revenue!F48</f>
        <v>0</v>
      </c>
      <c r="C21" s="515">
        <f>Revenue!H48</f>
        <v>0</v>
      </c>
      <c r="D21" s="515">
        <f>Revenue!J48</f>
        <v>0</v>
      </c>
      <c r="E21" s="516">
        <f t="shared" si="1"/>
        <v>0</v>
      </c>
      <c r="F21" s="403">
        <f t="shared" si="0"/>
        <v>0</v>
      </c>
    </row>
    <row r="22" spans="1:6" s="404" customFormat="1" ht="15" customHeight="1" x14ac:dyDescent="0.25">
      <c r="A22" s="514" t="s">
        <v>380</v>
      </c>
      <c r="B22" s="515">
        <f>Revenue!F50</f>
        <v>0</v>
      </c>
      <c r="C22" s="515">
        <f>Revenue!H50</f>
        <v>0</v>
      </c>
      <c r="D22" s="515">
        <f>Revenue!J50</f>
        <v>0</v>
      </c>
      <c r="E22" s="516">
        <f t="shared" si="1"/>
        <v>0</v>
      </c>
      <c r="F22" s="403">
        <f t="shared" si="0"/>
        <v>0</v>
      </c>
    </row>
    <row r="23" spans="1:6" s="404" customFormat="1" ht="15" customHeight="1" x14ac:dyDescent="0.25">
      <c r="A23" s="514" t="s">
        <v>466</v>
      </c>
      <c r="B23" s="515">
        <f>Revenue!F51</f>
        <v>0</v>
      </c>
      <c r="C23" s="515">
        <f>Revenue!H51</f>
        <v>0</v>
      </c>
      <c r="D23" s="515">
        <f>Revenue!J51</f>
        <v>0</v>
      </c>
      <c r="E23" s="516">
        <f t="shared" si="1"/>
        <v>0</v>
      </c>
      <c r="F23" s="403">
        <f t="shared" si="0"/>
        <v>0</v>
      </c>
    </row>
    <row r="24" spans="1:6" s="404" customFormat="1" ht="15" customHeight="1" x14ac:dyDescent="0.25">
      <c r="A24" s="514" t="s">
        <v>381</v>
      </c>
      <c r="B24" s="515">
        <f>Revenue!F52</f>
        <v>0</v>
      </c>
      <c r="C24" s="515">
        <f>Revenue!H52</f>
        <v>0</v>
      </c>
      <c r="D24" s="515">
        <f>Revenue!J52</f>
        <v>0</v>
      </c>
      <c r="E24" s="516">
        <f t="shared" si="1"/>
        <v>0</v>
      </c>
      <c r="F24" s="403">
        <f t="shared" si="0"/>
        <v>0</v>
      </c>
    </row>
    <row r="25" spans="1:6" s="404" customFormat="1" ht="15" customHeight="1" x14ac:dyDescent="0.25">
      <c r="A25" s="514" t="s">
        <v>414</v>
      </c>
      <c r="B25" s="515">
        <f>Revenue!F53</f>
        <v>0</v>
      </c>
      <c r="C25" s="515">
        <f>Revenue!H53</f>
        <v>0</v>
      </c>
      <c r="D25" s="515">
        <f>Revenue!J53</f>
        <v>0</v>
      </c>
      <c r="E25" s="516">
        <f t="shared" si="1"/>
        <v>0</v>
      </c>
      <c r="F25" s="403">
        <f t="shared" si="0"/>
        <v>0</v>
      </c>
    </row>
    <row r="26" spans="1:6" s="404" customFormat="1" ht="15" customHeight="1" x14ac:dyDescent="0.25">
      <c r="A26" s="514" t="s">
        <v>459</v>
      </c>
      <c r="B26" s="515">
        <f>Revenue!F54</f>
        <v>0</v>
      </c>
      <c r="C26" s="515">
        <f>Revenue!H54</f>
        <v>0</v>
      </c>
      <c r="D26" s="515">
        <f>Revenue!J54</f>
        <v>0</v>
      </c>
      <c r="E26" s="516">
        <f t="shared" si="1"/>
        <v>0</v>
      </c>
      <c r="F26" s="403">
        <f t="shared" si="0"/>
        <v>0</v>
      </c>
    </row>
    <row r="27" spans="1:6" s="404" customFormat="1" ht="15" customHeight="1" x14ac:dyDescent="0.25">
      <c r="A27" s="514" t="s">
        <v>457</v>
      </c>
      <c r="B27" s="515">
        <f>Revenue!F55</f>
        <v>0</v>
      </c>
      <c r="C27" s="515">
        <f>Revenue!H55</f>
        <v>0</v>
      </c>
      <c r="D27" s="515">
        <f>Revenue!J55</f>
        <v>0</v>
      </c>
      <c r="E27" s="516">
        <f t="shared" si="1"/>
        <v>0</v>
      </c>
      <c r="F27" s="403">
        <f t="shared" si="0"/>
        <v>0</v>
      </c>
    </row>
    <row r="28" spans="1:6" s="404" customFormat="1" ht="15" customHeight="1" x14ac:dyDescent="0.25">
      <c r="A28" s="514" t="s">
        <v>456</v>
      </c>
      <c r="B28" s="515">
        <f>Revenue!F56</f>
        <v>0</v>
      </c>
      <c r="C28" s="515">
        <f>Revenue!H56</f>
        <v>0</v>
      </c>
      <c r="D28" s="515">
        <f>Revenue!J56</f>
        <v>0</v>
      </c>
      <c r="E28" s="516">
        <f t="shared" si="1"/>
        <v>0</v>
      </c>
      <c r="F28" s="403">
        <f t="shared" si="0"/>
        <v>0</v>
      </c>
    </row>
    <row r="29" spans="1:6" s="404" customFormat="1" ht="15" customHeight="1" x14ac:dyDescent="0.25">
      <c r="A29" s="514" t="s">
        <v>460</v>
      </c>
      <c r="B29" s="515">
        <f>Revenue!F57</f>
        <v>0</v>
      </c>
      <c r="C29" s="515">
        <f>Revenue!H57</f>
        <v>0</v>
      </c>
      <c r="D29" s="515">
        <f>Revenue!J57</f>
        <v>0</v>
      </c>
      <c r="E29" s="516">
        <f t="shared" si="1"/>
        <v>0</v>
      </c>
      <c r="F29" s="403">
        <f t="shared" si="0"/>
        <v>0</v>
      </c>
    </row>
    <row r="30" spans="1:6" s="404" customFormat="1" ht="15" customHeight="1" x14ac:dyDescent="0.25">
      <c r="A30" s="514" t="s">
        <v>458</v>
      </c>
      <c r="B30" s="515">
        <f>Revenue!F58</f>
        <v>0</v>
      </c>
      <c r="C30" s="515">
        <f>Revenue!H58</f>
        <v>0</v>
      </c>
      <c r="D30" s="515">
        <f>Revenue!J58</f>
        <v>0</v>
      </c>
      <c r="E30" s="516">
        <f t="shared" si="1"/>
        <v>0</v>
      </c>
      <c r="F30" s="403">
        <f t="shared" si="0"/>
        <v>0</v>
      </c>
    </row>
    <row r="31" spans="1:6" s="404" customFormat="1" ht="15" customHeight="1" x14ac:dyDescent="0.25">
      <c r="A31" s="514" t="s">
        <v>532</v>
      </c>
      <c r="B31" s="515">
        <f>Revenue!F59</f>
        <v>0</v>
      </c>
      <c r="C31" s="515">
        <f>Revenue!H59</f>
        <v>0</v>
      </c>
      <c r="D31" s="515">
        <f>Revenue!J59</f>
        <v>0</v>
      </c>
      <c r="E31" s="516">
        <f t="shared" si="1"/>
        <v>0</v>
      </c>
      <c r="F31" s="403">
        <f t="shared" si="0"/>
        <v>0</v>
      </c>
    </row>
    <row r="32" spans="1:6" s="404" customFormat="1" ht="15" customHeight="1" x14ac:dyDescent="0.25">
      <c r="A32" s="514" t="s">
        <v>539</v>
      </c>
      <c r="B32" s="515">
        <f>Revenue!F60</f>
        <v>0</v>
      </c>
      <c r="C32" s="515">
        <f>Revenue!H60</f>
        <v>0</v>
      </c>
      <c r="D32" s="515">
        <f>Revenue!J60</f>
        <v>0</v>
      </c>
      <c r="E32" s="516">
        <f t="shared" si="1"/>
        <v>0</v>
      </c>
      <c r="F32" s="403">
        <f t="shared" si="0"/>
        <v>0</v>
      </c>
    </row>
    <row r="33" spans="1:6" s="404" customFormat="1" ht="15" customHeight="1" x14ac:dyDescent="0.25">
      <c r="A33" s="514" t="s">
        <v>533</v>
      </c>
      <c r="B33" s="515">
        <f>Revenue!F61</f>
        <v>0</v>
      </c>
      <c r="C33" s="515">
        <f>Revenue!H61</f>
        <v>0</v>
      </c>
      <c r="D33" s="515">
        <f>Revenue!J61</f>
        <v>0</v>
      </c>
      <c r="E33" s="516">
        <f t="shared" si="1"/>
        <v>0</v>
      </c>
      <c r="F33" s="403">
        <f t="shared" si="0"/>
        <v>0</v>
      </c>
    </row>
    <row r="34" spans="1:6" s="404" customFormat="1" ht="15" customHeight="1" x14ac:dyDescent="0.25">
      <c r="A34" s="514" t="s">
        <v>534</v>
      </c>
      <c r="B34" s="515">
        <f>Revenue!F62</f>
        <v>0</v>
      </c>
      <c r="C34" s="515">
        <f>Revenue!H62</f>
        <v>0</v>
      </c>
      <c r="D34" s="515">
        <f>Revenue!J62</f>
        <v>0</v>
      </c>
      <c r="E34" s="516">
        <f t="shared" si="1"/>
        <v>0</v>
      </c>
      <c r="F34" s="403">
        <f t="shared" si="0"/>
        <v>0</v>
      </c>
    </row>
    <row r="35" spans="1:6" s="404" customFormat="1" ht="15" customHeight="1" x14ac:dyDescent="0.25">
      <c r="A35" s="514" t="s">
        <v>569</v>
      </c>
      <c r="B35" s="515">
        <f>Revenue!F63</f>
        <v>0</v>
      </c>
      <c r="C35" s="515">
        <f>Revenue!H63</f>
        <v>0</v>
      </c>
      <c r="D35" s="515">
        <f>Revenue!J63</f>
        <v>0</v>
      </c>
      <c r="E35" s="516">
        <f t="shared" si="1"/>
        <v>0</v>
      </c>
      <c r="F35" s="403">
        <f t="shared" si="0"/>
        <v>0</v>
      </c>
    </row>
    <row r="36" spans="1:6" s="404" customFormat="1" ht="15" customHeight="1" x14ac:dyDescent="0.25">
      <c r="A36" s="514" t="s">
        <v>570</v>
      </c>
      <c r="B36" s="515">
        <f>Revenue!F64</f>
        <v>0</v>
      </c>
      <c r="C36" s="515">
        <f>Revenue!H64</f>
        <v>0</v>
      </c>
      <c r="D36" s="515">
        <f>Revenue!J64</f>
        <v>0</v>
      </c>
      <c r="E36" s="516">
        <f t="shared" si="1"/>
        <v>0</v>
      </c>
      <c r="F36" s="403">
        <f t="shared" si="0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8643237</v>
      </c>
      <c r="C42" s="342">
        <f>C41+C40+C38+C10+C9+C8</f>
        <v>8651583</v>
      </c>
      <c r="D42" s="342">
        <f>D41+D40+D38+D10+D9+D8</f>
        <v>8214965</v>
      </c>
      <c r="E42" s="342">
        <f>D42-C42</f>
        <v>-436618</v>
      </c>
      <c r="F42" s="343">
        <f>IF(ISBLANK(E42),"  ",IF(C42&gt;0,E42/C42,IF(E42&gt;0,1,0)))</f>
        <v>-5.0466833641889586E-2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30815136</v>
      </c>
      <c r="C55" s="347">
        <f>Revenue!H7+Revenue!H20+Revenue!H24+Revenue!H32+Revenue!H79</f>
        <v>35885025</v>
      </c>
      <c r="D55" s="347">
        <f>Revenue!J7+Revenue!J20+Revenue!J24+Revenue!J32+Revenue!J79</f>
        <v>35885025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39458373</v>
      </c>
      <c r="C61" s="347">
        <f>C59+C57+C55+C53+C51+C42-C49</f>
        <v>44536608</v>
      </c>
      <c r="D61" s="347">
        <f>D59+D57+D55+D53+D51+D42-D49</f>
        <v>44099990</v>
      </c>
      <c r="E61" s="347">
        <f>D61-C61</f>
        <v>-436618</v>
      </c>
      <c r="F61" s="343">
        <f>IF(ISBLANK(E61),"  ",IF(C61&gt;0,E61/C61,IF(E61&gt;0,1,0)))</f>
        <v>-9.8035755215125503E-3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16395505</v>
      </c>
      <c r="C65" s="329">
        <f>Instruction!H44</f>
        <v>18667754</v>
      </c>
      <c r="D65" s="329">
        <f>Instruction!J44</f>
        <v>16279337</v>
      </c>
      <c r="E65" s="329">
        <f t="shared" ref="E65:E78" si="4">D65-C65</f>
        <v>-2388417</v>
      </c>
      <c r="F65" s="334">
        <f t="shared" ref="F65:F78" si="5">IF(ISBLANK(E65),"  ",IF(C65&gt;0,E65/C65,IF(E65&gt;0,1,0)))</f>
        <v>-0.12794345800785675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66369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166</v>
      </c>
      <c r="B68" s="337">
        <f>'Academic Supp'!F44</f>
        <v>3912704</v>
      </c>
      <c r="C68" s="337">
        <f>'Academic Supp'!H44</f>
        <v>4429511</v>
      </c>
      <c r="D68" s="337">
        <f>'Academic Supp'!J44</f>
        <v>3324676</v>
      </c>
      <c r="E68" s="337">
        <f t="shared" si="4"/>
        <v>-1104835</v>
      </c>
      <c r="F68" s="334">
        <f t="shared" si="5"/>
        <v>-0.24942595243583321</v>
      </c>
    </row>
    <row r="69" spans="1:6" ht="15" customHeight="1" x14ac:dyDescent="0.25">
      <c r="A69" s="338" t="s">
        <v>167</v>
      </c>
      <c r="B69" s="337">
        <f>'Student Services'!F44</f>
        <v>3317218</v>
      </c>
      <c r="C69" s="337">
        <f>'Student Services'!H44</f>
        <v>2546362</v>
      </c>
      <c r="D69" s="337">
        <f>'Student Services'!J44</f>
        <v>2730732</v>
      </c>
      <c r="E69" s="337">
        <f t="shared" si="4"/>
        <v>184370</v>
      </c>
      <c r="F69" s="334">
        <f t="shared" si="5"/>
        <v>7.2405258953754409E-2</v>
      </c>
    </row>
    <row r="70" spans="1:6" ht="15" customHeight="1" x14ac:dyDescent="0.25">
      <c r="A70" s="338" t="s">
        <v>168</v>
      </c>
      <c r="B70" s="337">
        <f>'Institutional Supp'!F44</f>
        <v>6607778</v>
      </c>
      <c r="C70" s="337">
        <f>'Institutional Supp'!H44</f>
        <v>12389213</v>
      </c>
      <c r="D70" s="337">
        <f>'Institutional Supp'!J44</f>
        <v>14456787</v>
      </c>
      <c r="E70" s="337">
        <f t="shared" si="4"/>
        <v>2067574</v>
      </c>
      <c r="F70" s="334">
        <f t="shared" si="5"/>
        <v>0.16688501521444501</v>
      </c>
    </row>
    <row r="71" spans="1:6" ht="15" customHeight="1" x14ac:dyDescent="0.25">
      <c r="A71" s="338" t="s">
        <v>169</v>
      </c>
      <c r="B71" s="337">
        <f>Scholarships!F44</f>
        <v>2384337</v>
      </c>
      <c r="C71" s="337">
        <f>Scholarships!H44</f>
        <v>2197000</v>
      </c>
      <c r="D71" s="337">
        <f>Scholarships!J44</f>
        <v>2820000</v>
      </c>
      <c r="E71" s="337">
        <f t="shared" si="4"/>
        <v>623000</v>
      </c>
      <c r="F71" s="334">
        <f t="shared" si="5"/>
        <v>0.28356850250341376</v>
      </c>
    </row>
    <row r="72" spans="1:6" ht="15" customHeight="1" x14ac:dyDescent="0.25">
      <c r="A72" s="338" t="s">
        <v>170</v>
      </c>
      <c r="B72" s="337">
        <f>'OP&amp;M'!F44</f>
        <v>6774462</v>
      </c>
      <c r="C72" s="337">
        <f>'OP&amp;M'!H44</f>
        <v>4306768</v>
      </c>
      <c r="D72" s="337">
        <f>'OP&amp;M'!J44</f>
        <v>4488458</v>
      </c>
      <c r="E72" s="337">
        <f t="shared" si="4"/>
        <v>181690</v>
      </c>
      <c r="F72" s="334">
        <f t="shared" si="5"/>
        <v>4.2187087857994673E-2</v>
      </c>
    </row>
    <row r="73" spans="1:6" s="3" customFormat="1" ht="15" customHeight="1" x14ac:dyDescent="0.25">
      <c r="A73" s="356" t="s">
        <v>171</v>
      </c>
      <c r="B73" s="342">
        <f>SUM(B65:B72)</f>
        <v>39458373</v>
      </c>
      <c r="C73" s="342">
        <f>SUM(C65:C72)</f>
        <v>44536608</v>
      </c>
      <c r="D73" s="342">
        <f>SUM(D65:D72)</f>
        <v>44099990</v>
      </c>
      <c r="E73" s="342">
        <f t="shared" si="4"/>
        <v>-436618</v>
      </c>
      <c r="F73" s="343">
        <f t="shared" si="5"/>
        <v>-9.8035755215125503E-3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7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39458373</v>
      </c>
      <c r="C78" s="358">
        <f>C77+C76+C75+C74+C73</f>
        <v>44536608</v>
      </c>
      <c r="D78" s="358">
        <f>D77+D76+D75+D74+D73</f>
        <v>44099990</v>
      </c>
      <c r="E78" s="358">
        <f t="shared" si="4"/>
        <v>-436618</v>
      </c>
      <c r="F78" s="343">
        <f t="shared" si="5"/>
        <v>-9.8035755215125503E-3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18765056</v>
      </c>
      <c r="C81" s="333">
        <f>Instruction!H7+Research!H7+'Public Service'!H7+'Academic Supp'!H7+'Student Services'!H7+'Institutional Supp'!H7+Scholarships!H7+'OP&amp;M'!H7+Hospitals!H7+Transfers!H7+Other!H7</f>
        <v>19089399</v>
      </c>
      <c r="D81" s="333">
        <f>Instruction!J7+Research!J7+'Public Service'!J7+'Academic Supp'!J7+'Student Services'!J7+'Institutional Supp'!J7+Scholarships!J7+'OP&amp;M'!J7+Hospitals!J7+Transfers!J7+Other!J7</f>
        <v>20826725</v>
      </c>
      <c r="E81" s="329">
        <f t="shared" ref="E81:E99" si="6">D81-C81</f>
        <v>1737326</v>
      </c>
      <c r="F81" s="334">
        <f t="shared" ref="F81:F99" si="7">IF(ISBLANK(E81),"  ",IF(C81&gt;0,E81/C81,IF(E81&gt;0,1,0)))</f>
        <v>9.1009989366349353E-2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298702</v>
      </c>
      <c r="C82" s="333">
        <f>Instruction!H8+Research!H8+'Public Service'!H8+'Academic Supp'!H8+'Student Services'!H8+'Institutional Supp'!H8+Scholarships!H8+'OP&amp;M'!H8+Hospitals!H8+Transfers!H8+Other!H8</f>
        <v>298500</v>
      </c>
      <c r="D82" s="333">
        <f>Instruction!J8+Research!J8+'Public Service'!J8+'Academic Supp'!J8+'Student Services'!J8+'Institutional Supp'!J8+Scholarships!J8+'OP&amp;M'!J8+Hospitals!J8+Transfers!J8+Other!J8</f>
        <v>348000</v>
      </c>
      <c r="E82" s="337">
        <f t="shared" si="6"/>
        <v>49500</v>
      </c>
      <c r="F82" s="334">
        <f t="shared" si="7"/>
        <v>0.16582914572864321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8163196</v>
      </c>
      <c r="C83" s="333">
        <f>Instruction!H9+Research!H9+'Public Service'!H9+'Academic Supp'!H9+'Student Services'!H9+'Institutional Supp'!H9+Scholarships!H9+'OP&amp;M'!H9+Hospitals!H9+Transfers!H9+Other!H9</f>
        <v>8067912</v>
      </c>
      <c r="D83" s="333">
        <f>Instruction!J9+Research!J9+'Public Service'!J9+'Academic Supp'!J9+'Student Services'!J9+'Institutional Supp'!J9+Scholarships!J9+'OP&amp;M'!J9+Hospitals!J9+Transfers!J9+Other!J9</f>
        <v>9269391</v>
      </c>
      <c r="E83" s="337">
        <f t="shared" si="6"/>
        <v>1201479</v>
      </c>
      <c r="F83" s="334">
        <f t="shared" si="7"/>
        <v>0.14892068728563226</v>
      </c>
    </row>
    <row r="84" spans="1:6" s="3" customFormat="1" ht="15" customHeight="1" x14ac:dyDescent="0.25">
      <c r="A84" s="356" t="s">
        <v>181</v>
      </c>
      <c r="B84" s="358">
        <f>SUM(B81:B83)</f>
        <v>27226954</v>
      </c>
      <c r="C84" s="358">
        <f>SUM(C81:C83)</f>
        <v>27455811</v>
      </c>
      <c r="D84" s="358">
        <f>SUM(D81:D83)</f>
        <v>30444116</v>
      </c>
      <c r="E84" s="342">
        <f t="shared" si="6"/>
        <v>2988305</v>
      </c>
      <c r="F84" s="343">
        <f t="shared" si="7"/>
        <v>0.10884052924169678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141577</v>
      </c>
      <c r="C85" s="335">
        <f>Instruction!H12+Research!H12+'Public Service'!H12+'Academic Supp'!H12+'Student Services'!H12+'Institutional Supp'!H12+Scholarships!H12+'OP&amp;M'!H12+Hospitals!H12+Transfers!H12+Other!H12</f>
        <v>277600</v>
      </c>
      <c r="D85" s="335">
        <f>Instruction!J12+Research!J12+'Public Service'!J12+'Academic Supp'!J12+'Student Services'!J12+'Institutional Supp'!J12+Scholarships!J12+'OP&amp;M'!J12+Hospitals!J12+Transfers!J12+Other!J12</f>
        <v>263000</v>
      </c>
      <c r="E85" s="337">
        <f t="shared" si="6"/>
        <v>-14600</v>
      </c>
      <c r="F85" s="334">
        <f t="shared" si="7"/>
        <v>-5.2593659942363112E-2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4279949</v>
      </c>
      <c r="C86" s="333">
        <f>Instruction!H14+Research!H14+'Public Service'!H14+'Academic Supp'!H14+'Student Services'!H14+'Institutional Supp'!H14+Scholarships!H14+'OP&amp;M'!H14+Hospitals!H14+Transfers!H14+Other!H14</f>
        <v>4231416</v>
      </c>
      <c r="D86" s="333">
        <f>Instruction!J14+Research!J14+'Public Service'!J14+'Academic Supp'!J14+'Student Services'!J14+'Institutional Supp'!J14+Scholarships!J14+'OP&amp;M'!J14+Hospitals!J14+Transfers!J14+Other!J14</f>
        <v>3707500</v>
      </c>
      <c r="E86" s="337">
        <f t="shared" si="6"/>
        <v>-523916</v>
      </c>
      <c r="F86" s="334">
        <f t="shared" si="7"/>
        <v>-0.12381576285574381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1592854</v>
      </c>
      <c r="C87" s="329">
        <f>Instruction!H16+Research!H16+'Public Service'!H16+'Academic Supp'!H16+'Student Services'!H16+'Institutional Supp'!H16+Scholarships!H16+'OP&amp;M'!H16+Hospitals!H16+Transfers!H16+Other!H16</f>
        <v>630820</v>
      </c>
      <c r="D87" s="329">
        <f>Instruction!J16+Research!J16+'Public Service'!J16+'Academic Supp'!J16+'Student Services'!J16+'Institutional Supp'!J16+Scholarships!J16+'OP&amp;M'!J16+Hospitals!J16+Transfers!J16+Other!J16</f>
        <v>951320</v>
      </c>
      <c r="E87" s="337">
        <f t="shared" si="6"/>
        <v>320500</v>
      </c>
      <c r="F87" s="334">
        <f t="shared" si="7"/>
        <v>0.50806886275007135</v>
      </c>
    </row>
    <row r="88" spans="1:6" s="3" customFormat="1" ht="15" customHeight="1" x14ac:dyDescent="0.25">
      <c r="A88" s="340" t="s">
        <v>185</v>
      </c>
      <c r="B88" s="358">
        <f>SUM(B85:B87)</f>
        <v>6014380</v>
      </c>
      <c r="C88" s="358">
        <f>SUM(C85:C87)</f>
        <v>5139836</v>
      </c>
      <c r="D88" s="358">
        <f>SUM(D85:D87)</f>
        <v>4921820</v>
      </c>
      <c r="E88" s="342">
        <f t="shared" si="6"/>
        <v>-218016</v>
      </c>
      <c r="F88" s="343">
        <f t="shared" si="7"/>
        <v>-4.2416917582584347E-2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3009744</v>
      </c>
      <c r="C89" s="329">
        <f>Instruction!H27+Research!H27+'Public Service'!H27+'Academic Supp'!H27+'Student Services'!H27+'Institutional Supp'!H27+Scholarships!H27+'OP&amp;M'!H27+Hospitals!H27+Transfers!H27+Other!H27</f>
        <v>9075511</v>
      </c>
      <c r="D89" s="329">
        <f>Instruction!J27+Research!J27+'Public Service'!J27+'Academic Supp'!J27+'Student Services'!J27+'Institutional Supp'!J27+Scholarships!J27+'OP&amp;M'!J27+Hospitals!J27+Transfers!J27++Other!J27</f>
        <v>5636804</v>
      </c>
      <c r="E89" s="337">
        <f t="shared" si="6"/>
        <v>-3438707</v>
      </c>
      <c r="F89" s="334">
        <f t="shared" si="7"/>
        <v>-0.37889954626246392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3076549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2315450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3028250</v>
      </c>
      <c r="E90" s="337">
        <f t="shared" si="6"/>
        <v>712800</v>
      </c>
      <c r="F90" s="334">
        <f t="shared" si="7"/>
        <v>0.3078451272970697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0</v>
      </c>
      <c r="D92" s="337">
        <f>Instruction!J39+Research!J39+'Public Service'!J39+'Academic Supp'!J39+'Student Services'!J39+'Institutional Supp'!J39+Scholarships!J39+'OP&amp;M'!J39+Hospitals!J39+Transfers!J39+Other!J39</f>
        <v>0</v>
      </c>
      <c r="E92" s="337">
        <f t="shared" si="6"/>
        <v>0</v>
      </c>
      <c r="F92" s="334">
        <f t="shared" si="7"/>
        <v>0</v>
      </c>
    </row>
    <row r="93" spans="1:6" s="3" customFormat="1" ht="15" customHeight="1" x14ac:dyDescent="0.25">
      <c r="A93" s="340" t="s">
        <v>190</v>
      </c>
      <c r="B93" s="342">
        <f>SUM(B89:B92)</f>
        <v>6086293</v>
      </c>
      <c r="C93" s="342">
        <f>SUM(C89:C92)</f>
        <v>11390961</v>
      </c>
      <c r="D93" s="342">
        <f>SUM(D89:D92)</f>
        <v>8665054</v>
      </c>
      <c r="E93" s="342">
        <f t="shared" si="6"/>
        <v>-2725907</v>
      </c>
      <c r="F93" s="343">
        <f t="shared" si="7"/>
        <v>-0.23930439231597755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130746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550000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69000</v>
      </c>
      <c r="E94" s="337">
        <f t="shared" si="6"/>
        <v>-481000</v>
      </c>
      <c r="F94" s="334">
        <f t="shared" si="7"/>
        <v>-0.87454545454545451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130746</v>
      </c>
      <c r="C97" s="358">
        <f>SUM(C94:C96)</f>
        <v>550000</v>
      </c>
      <c r="D97" s="358">
        <f>SUM(D94:D96)</f>
        <v>69000</v>
      </c>
      <c r="E97" s="358">
        <f t="shared" si="6"/>
        <v>-481000</v>
      </c>
      <c r="F97" s="343">
        <f t="shared" si="7"/>
        <v>-0.87454545454545451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39458373</v>
      </c>
      <c r="C99" s="361">
        <f>C97+C93+C88+C84+C98</f>
        <v>44536608</v>
      </c>
      <c r="D99" s="362">
        <f>D97+D93+D88+D84+D98</f>
        <v>44099990</v>
      </c>
      <c r="E99" s="361">
        <f t="shared" si="6"/>
        <v>-436618</v>
      </c>
      <c r="F99" s="363">
        <f t="shared" si="7"/>
        <v>-9.8035755215125503E-3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526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5" activePane="bottomRight" state="frozen"/>
      <selection pane="topRight" activeCell="B1" sqref="B1"/>
      <selection pane="bottomLeft" activeCell="A6" sqref="A6"/>
      <selection pane="bottomRight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of Alexandria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565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536</v>
      </c>
      <c r="C5" s="303" t="s">
        <v>536</v>
      </c>
      <c r="D5" s="544" t="s">
        <v>553</v>
      </c>
      <c r="E5" s="303" t="s">
        <v>536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7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8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8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8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7" t="s">
        <v>212</v>
      </c>
      <c r="B16" s="306">
        <f>Revenue!F7</f>
        <v>24862876</v>
      </c>
      <c r="C16" s="306">
        <f>Revenue!H7</f>
        <v>29601273</v>
      </c>
      <c r="D16" s="306">
        <f>Revenue!J7</f>
        <v>30335405</v>
      </c>
      <c r="E16" s="306">
        <f>D16-C16</f>
        <v>734132</v>
      </c>
    </row>
    <row r="17" spans="1:5" ht="15" customHeight="1" x14ac:dyDescent="0.2">
      <c r="A17" s="497" t="s">
        <v>213</v>
      </c>
      <c r="B17" s="306">
        <f>Revenue!F19</f>
        <v>152733</v>
      </c>
      <c r="C17" s="306">
        <f>Revenue!H19</f>
        <v>146000</v>
      </c>
      <c r="D17" s="306">
        <f>Revenue!J19</f>
        <v>150000</v>
      </c>
      <c r="E17" s="306">
        <f>D17-C17</f>
        <v>4000</v>
      </c>
    </row>
    <row r="18" spans="1:5" ht="15" customHeight="1" x14ac:dyDescent="0.2">
      <c r="A18" s="497" t="s">
        <v>214</v>
      </c>
      <c r="B18" s="306">
        <f>Revenue!F9</f>
        <v>1504595</v>
      </c>
      <c r="C18" s="306">
        <f>Revenue!H9</f>
        <v>1100000</v>
      </c>
      <c r="D18" s="306">
        <f>Revenue!J9</f>
        <v>1500000</v>
      </c>
      <c r="E18" s="306">
        <f>D18-C18</f>
        <v>400000</v>
      </c>
    </row>
    <row r="19" spans="1:5" ht="15" customHeight="1" x14ac:dyDescent="0.2">
      <c r="A19" s="497" t="s">
        <v>215</v>
      </c>
      <c r="B19" s="306">
        <f>Revenue!F10</f>
        <v>201542</v>
      </c>
      <c r="C19" s="306">
        <f>Revenue!H10</f>
        <v>200000</v>
      </c>
      <c r="D19" s="306">
        <f>Revenue!J10</f>
        <v>200000</v>
      </c>
      <c r="E19" s="306">
        <f>D19-C19</f>
        <v>0</v>
      </c>
    </row>
    <row r="20" spans="1:5" ht="15" customHeight="1" x14ac:dyDescent="0.2">
      <c r="A20" s="497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7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7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7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7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7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7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7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7" t="s">
        <v>362</v>
      </c>
      <c r="B28" s="306">
        <f>Revenue!F22</f>
        <v>2591281</v>
      </c>
      <c r="C28" s="306">
        <f>Revenue!H22</f>
        <v>1971000</v>
      </c>
      <c r="D28" s="306">
        <f>Revenue!J22</f>
        <v>2605000</v>
      </c>
      <c r="E28" s="306">
        <f t="shared" si="1"/>
        <v>634000</v>
      </c>
    </row>
    <row r="29" spans="1:5" ht="15" customHeight="1" x14ac:dyDescent="0.2">
      <c r="A29" s="497" t="s">
        <v>363</v>
      </c>
      <c r="B29" s="306">
        <f>Revenue!F23</f>
        <v>781782</v>
      </c>
      <c r="C29" s="306">
        <f>Revenue!H23</f>
        <v>1871955</v>
      </c>
      <c r="D29" s="306">
        <f>Revenue!J23</f>
        <v>777000</v>
      </c>
      <c r="E29" s="306">
        <f>D29-C29</f>
        <v>-1094955</v>
      </c>
    </row>
    <row r="30" spans="1:5" s="153" customFormat="1" ht="15" customHeight="1" x14ac:dyDescent="0.25">
      <c r="A30" s="223" t="s">
        <v>216</v>
      </c>
      <c r="B30" s="308">
        <f>SUM(B16:B29)</f>
        <v>30094809</v>
      </c>
      <c r="C30" s="308">
        <f>SUM(C16:C29)</f>
        <v>34890228</v>
      </c>
      <c r="D30" s="308">
        <f>SUM(D16:D29)</f>
        <v>35567405</v>
      </c>
      <c r="E30" s="308">
        <f>SUM(E16:E29)</f>
        <v>677177</v>
      </c>
    </row>
    <row r="31" spans="1:5" ht="15" customHeight="1" x14ac:dyDescent="0.2">
      <c r="A31" s="499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7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0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8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7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0" t="s">
        <v>222</v>
      </c>
      <c r="B36" s="304">
        <f>Revenue!F30</f>
        <v>720327</v>
      </c>
      <c r="C36" s="304">
        <f>Revenue!H30</f>
        <v>994797</v>
      </c>
      <c r="D36" s="304">
        <f>Revenue!J30</f>
        <v>317620</v>
      </c>
      <c r="E36" s="305">
        <f t="shared" si="2"/>
        <v>-677177</v>
      </c>
    </row>
    <row r="37" spans="1:5" ht="15" customHeight="1" x14ac:dyDescent="0.2">
      <c r="A37" s="499" t="s">
        <v>519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30815136</v>
      </c>
      <c r="C38" s="310">
        <f>C30+SUM(C31:C37)</f>
        <v>35885025</v>
      </c>
      <c r="D38" s="310">
        <f>D30+SUM(D31:D37)</f>
        <v>35885025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30815136</v>
      </c>
      <c r="C47" s="315">
        <f>C45+C38+C12+C13+C46</f>
        <v>35885025</v>
      </c>
      <c r="D47" s="315">
        <f>D45+D38+D12+D13+D46</f>
        <v>35885025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53" activePane="bottomRight" state="frozen"/>
      <selection pane="topRight" activeCell="B1" sqref="B1"/>
      <selection pane="bottomLeft" activeCell="A11" sqref="A11"/>
      <selection pane="bottomRight" activeCell="D57" sqref="D5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Alexandria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555</v>
      </c>
      <c r="C6" s="236"/>
      <c r="D6" s="237"/>
      <c r="E6" s="236"/>
      <c r="F6" s="237"/>
      <c r="G6" s="238"/>
      <c r="H6" s="200" t="s">
        <v>556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8391902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8391902</v>
      </c>
      <c r="G13" s="256">
        <f>IF(ISBLANK(F13),"  ",IF(F84&gt;0,F13/F84,IF(F13&gt;0,1,0)))</f>
        <v>0.123480689363424</v>
      </c>
      <c r="H13" s="232">
        <f>Revenue!J34</f>
        <v>7950484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7950484</v>
      </c>
      <c r="M13" s="256">
        <f>IF(ISBLANK(L13),"  ",IF(L84&gt;0,L13/L84,IF(L13&gt;0,1,0)))</f>
        <v>0.10921477270794745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5" t="s">
        <v>239</v>
      </c>
      <c r="B15" s="536">
        <f>SUM(B16:B39)</f>
        <v>259681</v>
      </c>
      <c r="C15" s="537">
        <f>IF(ISBLANK(B15),"  ",IF(F15&gt;0,B15/F15,IF(B15&gt;0,1,0)))</f>
        <v>1</v>
      </c>
      <c r="D15" s="538">
        <f>SUM(D16:D39)</f>
        <v>0</v>
      </c>
      <c r="E15" s="539">
        <f>IF(ISBLANK(D15),"  ",IF(F15&gt;0,D15/F15,IF(D15&gt;0,1,0)))</f>
        <v>0</v>
      </c>
      <c r="F15" s="540">
        <f>D15+B15</f>
        <v>259681</v>
      </c>
      <c r="G15" s="541">
        <f>IF(ISBLANK(F15),"  ",IF(F84&gt;0,F15/F84,IF(F15&gt;0,1,0)))</f>
        <v>3.8210156523018632E-3</v>
      </c>
      <c r="H15" s="536">
        <f>SUM(H16:H39)</f>
        <v>264481</v>
      </c>
      <c r="I15" s="537">
        <f>IF(ISBLANK(H15),"  ",IF(L15&gt;0,H15/L15,IF(H15&gt;0,1,0)))</f>
        <v>1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264481</v>
      </c>
      <c r="M15" s="541">
        <f>IF(ISBLANK(L15),"  ",IF(L84&gt;0,L15/L84,IF(L15&gt;0,1,0)))</f>
        <v>3.6331413660565378E-3</v>
      </c>
    </row>
    <row r="16" spans="1:13" s="401" customFormat="1" ht="15" customHeight="1" x14ac:dyDescent="0.2">
      <c r="A16" s="520" t="s">
        <v>240</v>
      </c>
      <c r="B16" s="521">
        <f>Revenue!H39</f>
        <v>0</v>
      </c>
      <c r="C16" s="522">
        <f t="shared" si="0"/>
        <v>0</v>
      </c>
      <c r="D16" s="523">
        <f>Revenue!I39</f>
        <v>0</v>
      </c>
      <c r="E16" s="524">
        <f>IF(ISBLANK(D16),"  ",IF(F16&gt;0,D16/F16,IF(D16&gt;0,1,0)))</f>
        <v>0</v>
      </c>
      <c r="F16" s="525">
        <f t="shared" ref="F16:F45" si="2">D16+B16</f>
        <v>0</v>
      </c>
      <c r="G16" s="526">
        <f>IF(ISBLANK(F16),"  ",IF(F84&gt;0,F16/F84,IF(F16&gt;0,1,0)))</f>
        <v>0</v>
      </c>
      <c r="H16" s="521">
        <f>Revenue!J39</f>
        <v>0</v>
      </c>
      <c r="I16" s="522">
        <f t="shared" ref="I16:I29" si="3">IF(ISBLANK(H16),"  ",IF(L16&gt;0,H16/L16,IF(H16&gt;0,1,0)))</f>
        <v>0</v>
      </c>
      <c r="J16" s="523">
        <f>Revenue!K39</f>
        <v>0</v>
      </c>
      <c r="K16" s="524">
        <f t="shared" ref="K16:K35" si="4">IF(ISBLANK(J16),"  ",IF(L16&gt;0,J16/L16,IF(J16&gt;0,1,0)))</f>
        <v>0</v>
      </c>
      <c r="L16" s="525">
        <f t="shared" si="1"/>
        <v>0</v>
      </c>
      <c r="M16" s="526">
        <f>IF(ISBLANK(L16),"  ",IF(L84&gt;0,L16/L84,IF(L16&gt;0,1,0)))</f>
        <v>0</v>
      </c>
    </row>
    <row r="17" spans="1:13" s="402" customFormat="1" ht="15" customHeight="1" x14ac:dyDescent="0.2">
      <c r="A17" s="527" t="s">
        <v>146</v>
      </c>
      <c r="B17" s="528">
        <f>Revenue!H40</f>
        <v>259681</v>
      </c>
      <c r="C17" s="529">
        <f t="shared" si="0"/>
        <v>1</v>
      </c>
      <c r="D17" s="530">
        <f>Revenue!I40</f>
        <v>0</v>
      </c>
      <c r="E17" s="524">
        <f t="shared" ref="E17:E35" si="5">IF(ISBLANK(D17),"  ",IF(F17&gt;0,D17/F17,IF(D17&gt;0,1,0)))</f>
        <v>0</v>
      </c>
      <c r="F17" s="531">
        <f t="shared" si="2"/>
        <v>259681</v>
      </c>
      <c r="G17" s="532">
        <f>IF(ISBLANK(F17),"  ",IF(F84&gt;0,F17/F84,IF(F17&gt;0,1,0)))</f>
        <v>3.8210156523018632E-3</v>
      </c>
      <c r="H17" s="528">
        <f>Revenue!J40</f>
        <v>264481</v>
      </c>
      <c r="I17" s="529">
        <f t="shared" si="3"/>
        <v>1</v>
      </c>
      <c r="J17" s="530">
        <f>Revenue!K40</f>
        <v>0</v>
      </c>
      <c r="K17" s="533">
        <f t="shared" si="4"/>
        <v>0</v>
      </c>
      <c r="L17" s="531">
        <f t="shared" si="1"/>
        <v>264481</v>
      </c>
      <c r="M17" s="532">
        <f>IF(ISBLANK(L17),"  ",IF(L84&gt;0,L17/L84,IF(L17&gt;0,1,0)))</f>
        <v>3.6331413660565378E-3</v>
      </c>
    </row>
    <row r="18" spans="1:13" s="402" customFormat="1" ht="15" customHeight="1" x14ac:dyDescent="0.2">
      <c r="A18" s="527" t="s">
        <v>147</v>
      </c>
      <c r="B18" s="528">
        <f>Revenue!H41</f>
        <v>0</v>
      </c>
      <c r="C18" s="529">
        <f t="shared" si="0"/>
        <v>0</v>
      </c>
      <c r="D18" s="530">
        <f>Revenue!I41</f>
        <v>0</v>
      </c>
      <c r="E18" s="524">
        <f t="shared" si="5"/>
        <v>0</v>
      </c>
      <c r="F18" s="531">
        <f t="shared" si="2"/>
        <v>0</v>
      </c>
      <c r="G18" s="532">
        <f>IF(ISBLANK(F18),"  ",IF(F84&gt;0,F18/F84,IF(F18&gt;0,1,0)))</f>
        <v>0</v>
      </c>
      <c r="H18" s="528">
        <f>Revenue!J41</f>
        <v>0</v>
      </c>
      <c r="I18" s="529">
        <f t="shared" si="3"/>
        <v>0</v>
      </c>
      <c r="J18" s="530">
        <f>Revenue!K41</f>
        <v>0</v>
      </c>
      <c r="K18" s="533">
        <f t="shared" si="4"/>
        <v>0</v>
      </c>
      <c r="L18" s="531">
        <f t="shared" si="1"/>
        <v>0</v>
      </c>
      <c r="M18" s="532">
        <f>IF(ISBLANK(L18),"  ",IF(L84&gt;0,L18/L84,IF(L18&gt;0,1,0)))</f>
        <v>0</v>
      </c>
    </row>
    <row r="19" spans="1:13" s="402" customFormat="1" ht="15" customHeight="1" x14ac:dyDescent="0.2">
      <c r="A19" s="527" t="s">
        <v>148</v>
      </c>
      <c r="B19" s="528">
        <f>Revenue!H42</f>
        <v>0</v>
      </c>
      <c r="C19" s="529">
        <f t="shared" si="0"/>
        <v>0</v>
      </c>
      <c r="D19" s="530">
        <f>Revenue!I42</f>
        <v>0</v>
      </c>
      <c r="E19" s="524">
        <f t="shared" si="5"/>
        <v>0</v>
      </c>
      <c r="F19" s="531">
        <f t="shared" si="2"/>
        <v>0</v>
      </c>
      <c r="G19" s="532">
        <f>IF(ISBLANK(F19),"  ",IF(F84&gt;0,F19/F84,IF(F19&gt;0,1,0)))</f>
        <v>0</v>
      </c>
      <c r="H19" s="528">
        <f>Revenue!J42</f>
        <v>0</v>
      </c>
      <c r="I19" s="529">
        <f t="shared" si="3"/>
        <v>0</v>
      </c>
      <c r="J19" s="530">
        <f>Revenue!K42</f>
        <v>0</v>
      </c>
      <c r="K19" s="533">
        <f t="shared" si="4"/>
        <v>0</v>
      </c>
      <c r="L19" s="531">
        <f t="shared" si="1"/>
        <v>0</v>
      </c>
      <c r="M19" s="532">
        <f>IF(ISBLANK(L19),"  ",IF(L84&gt;0,L19/L84,IF(L19&gt;0,1,0)))</f>
        <v>0</v>
      </c>
    </row>
    <row r="20" spans="1:13" s="402" customFormat="1" ht="15" customHeight="1" x14ac:dyDescent="0.2">
      <c r="A20" s="527" t="s">
        <v>149</v>
      </c>
      <c r="B20" s="528">
        <f>Revenue!H43</f>
        <v>0</v>
      </c>
      <c r="C20" s="529">
        <f t="shared" si="0"/>
        <v>0</v>
      </c>
      <c r="D20" s="530">
        <f>Revenue!I43</f>
        <v>0</v>
      </c>
      <c r="E20" s="524">
        <f t="shared" si="5"/>
        <v>0</v>
      </c>
      <c r="F20" s="531">
        <f>D20+B20</f>
        <v>0</v>
      </c>
      <c r="G20" s="532">
        <f>IF(ISBLANK(F20),"  ",IF(F85&gt;0,F20/F85,IF(F20&gt;0,1,0)))</f>
        <v>0</v>
      </c>
      <c r="H20" s="528">
        <f>Revenue!J43</f>
        <v>0</v>
      </c>
      <c r="I20" s="529">
        <f t="shared" si="3"/>
        <v>0</v>
      </c>
      <c r="J20" s="530">
        <f>Revenue!K43</f>
        <v>0</v>
      </c>
      <c r="K20" s="533">
        <f t="shared" si="4"/>
        <v>0</v>
      </c>
      <c r="L20" s="531">
        <f t="shared" si="1"/>
        <v>0</v>
      </c>
      <c r="M20" s="532">
        <f>IF(ISBLANK(L20),"  ",IF(L85&gt;0,L20/L85,IF(L20&gt;0,1,0)))</f>
        <v>0</v>
      </c>
    </row>
    <row r="21" spans="1:13" s="402" customFormat="1" ht="15" customHeight="1" x14ac:dyDescent="0.2">
      <c r="A21" s="527" t="s">
        <v>150</v>
      </c>
      <c r="B21" s="528">
        <f>Revenue!H44</f>
        <v>0</v>
      </c>
      <c r="C21" s="529">
        <f t="shared" si="0"/>
        <v>0</v>
      </c>
      <c r="D21" s="530">
        <f>Revenue!I44</f>
        <v>0</v>
      </c>
      <c r="E21" s="524">
        <f t="shared" si="5"/>
        <v>0</v>
      </c>
      <c r="F21" s="531">
        <f t="shared" si="2"/>
        <v>0</v>
      </c>
      <c r="G21" s="532">
        <f>IF(ISBLANK(F21),"  ",IF(F84&gt;0,F21/F84,IF(F21&gt;0,1,0)))</f>
        <v>0</v>
      </c>
      <c r="H21" s="528">
        <f>Revenue!J44</f>
        <v>0</v>
      </c>
      <c r="I21" s="529">
        <f t="shared" si="3"/>
        <v>0</v>
      </c>
      <c r="J21" s="530">
        <f>Revenue!K44</f>
        <v>0</v>
      </c>
      <c r="K21" s="533">
        <f t="shared" si="4"/>
        <v>0</v>
      </c>
      <c r="L21" s="531">
        <f t="shared" ref="L21:L25" si="6">J21+H21</f>
        <v>0</v>
      </c>
      <c r="M21" s="532">
        <f>IF(ISBLANK(L21),"  ",IF(L84&gt;0,L21/L84,IF(L21&gt;0,1,0)))</f>
        <v>0</v>
      </c>
    </row>
    <row r="22" spans="1:13" s="402" customFormat="1" ht="15" customHeight="1" x14ac:dyDescent="0.2">
      <c r="A22" s="527" t="s">
        <v>241</v>
      </c>
      <c r="B22" s="528">
        <f>Revenue!H49</f>
        <v>0</v>
      </c>
      <c r="C22" s="529">
        <f t="shared" si="0"/>
        <v>0</v>
      </c>
      <c r="D22" s="530">
        <f>Revenue!I49</f>
        <v>0</v>
      </c>
      <c r="E22" s="524">
        <f t="shared" si="5"/>
        <v>0</v>
      </c>
      <c r="F22" s="531">
        <f t="shared" si="2"/>
        <v>0</v>
      </c>
      <c r="G22" s="532">
        <f>IF(ISBLANK(F22),"  ",IF(F84&gt;0,F22/F84,IF(F22&gt;0,1,0)))</f>
        <v>0</v>
      </c>
      <c r="H22" s="528">
        <f>Revenue!J49</f>
        <v>0</v>
      </c>
      <c r="I22" s="529">
        <f t="shared" si="3"/>
        <v>0</v>
      </c>
      <c r="J22" s="530">
        <f>Revenue!K49</f>
        <v>0</v>
      </c>
      <c r="K22" s="533">
        <f t="shared" si="4"/>
        <v>0</v>
      </c>
      <c r="L22" s="531">
        <f t="shared" si="6"/>
        <v>0</v>
      </c>
      <c r="M22" s="532">
        <f>IF(ISBLANK(L22),"  ",IF(L84&gt;0,L22/L84,IF(L22&gt;0,1,0)))</f>
        <v>0</v>
      </c>
    </row>
    <row r="23" spans="1:13" s="402" customFormat="1" ht="15" customHeight="1" x14ac:dyDescent="0.2">
      <c r="A23" s="527" t="s">
        <v>152</v>
      </c>
      <c r="B23" s="528">
        <f>Revenue!H45</f>
        <v>0</v>
      </c>
      <c r="C23" s="529">
        <f t="shared" si="0"/>
        <v>0</v>
      </c>
      <c r="D23" s="530">
        <f>Revenue!I45</f>
        <v>0</v>
      </c>
      <c r="E23" s="524">
        <f t="shared" si="5"/>
        <v>0</v>
      </c>
      <c r="F23" s="531">
        <f t="shared" si="2"/>
        <v>0</v>
      </c>
      <c r="G23" s="532">
        <f>IF(ISBLANK(F23),"  ",IF(F84&gt;0,F23/F84,IF(F23&gt;0,1,0)))</f>
        <v>0</v>
      </c>
      <c r="H23" s="528">
        <f>Revenue!J45</f>
        <v>0</v>
      </c>
      <c r="I23" s="529">
        <f t="shared" si="3"/>
        <v>0</v>
      </c>
      <c r="J23" s="530">
        <f>Revenue!K45</f>
        <v>0</v>
      </c>
      <c r="K23" s="533">
        <f t="shared" si="4"/>
        <v>0</v>
      </c>
      <c r="L23" s="531">
        <f t="shared" si="6"/>
        <v>0</v>
      </c>
      <c r="M23" s="532">
        <f>IF(ISBLANK(L23),"  ",IF(L84&gt;0,L23/L84,IF(L23&gt;0,1,0)))</f>
        <v>0</v>
      </c>
    </row>
    <row r="24" spans="1:13" s="402" customFormat="1" ht="15" customHeight="1" x14ac:dyDescent="0.2">
      <c r="A24" s="527" t="s">
        <v>153</v>
      </c>
      <c r="B24" s="528">
        <f>Revenue!H46</f>
        <v>0</v>
      </c>
      <c r="C24" s="529">
        <f t="shared" si="0"/>
        <v>0</v>
      </c>
      <c r="D24" s="530">
        <f>Revenue!I46</f>
        <v>0</v>
      </c>
      <c r="E24" s="524">
        <f t="shared" si="5"/>
        <v>0</v>
      </c>
      <c r="F24" s="531">
        <f t="shared" si="2"/>
        <v>0</v>
      </c>
      <c r="G24" s="532">
        <f>IF(ISBLANK(F24),"  ",IF(F84&gt;0,F24/F84,IF(F24&gt;0,1,0)))</f>
        <v>0</v>
      </c>
      <c r="H24" s="528">
        <f>Revenue!J46</f>
        <v>0</v>
      </c>
      <c r="I24" s="529">
        <f t="shared" si="3"/>
        <v>0</v>
      </c>
      <c r="J24" s="530">
        <f>Revenue!K46</f>
        <v>0</v>
      </c>
      <c r="K24" s="533">
        <f t="shared" si="4"/>
        <v>0</v>
      </c>
      <c r="L24" s="531">
        <f t="shared" si="6"/>
        <v>0</v>
      </c>
      <c r="M24" s="532">
        <f>IF(ISBLANK(L24),"  ",IF(L84&gt;0,L24/L84,IF(L24&gt;0,1,0)))</f>
        <v>0</v>
      </c>
    </row>
    <row r="25" spans="1:13" s="402" customFormat="1" ht="15" customHeight="1" x14ac:dyDescent="0.2">
      <c r="A25" s="527" t="s">
        <v>154</v>
      </c>
      <c r="B25" s="528">
        <f>Revenue!H47</f>
        <v>0</v>
      </c>
      <c r="C25" s="529">
        <f t="shared" si="0"/>
        <v>0</v>
      </c>
      <c r="D25" s="530">
        <f>Revenue!I47</f>
        <v>0</v>
      </c>
      <c r="E25" s="524">
        <f t="shared" si="5"/>
        <v>0</v>
      </c>
      <c r="F25" s="531">
        <f t="shared" si="2"/>
        <v>0</v>
      </c>
      <c r="G25" s="532">
        <f>IF(ISBLANK(F25),"  ",IF(F84&gt;0,F25/F84,IF(F25&gt;0,1,0)))</f>
        <v>0</v>
      </c>
      <c r="H25" s="528">
        <f>Revenue!J47</f>
        <v>0</v>
      </c>
      <c r="I25" s="529">
        <f t="shared" si="3"/>
        <v>0</v>
      </c>
      <c r="J25" s="530">
        <f>Revenue!K47</f>
        <v>0</v>
      </c>
      <c r="K25" s="533">
        <f t="shared" si="4"/>
        <v>0</v>
      </c>
      <c r="L25" s="531">
        <f t="shared" si="6"/>
        <v>0</v>
      </c>
      <c r="M25" s="532">
        <f>IF(ISBLANK(L25),"  ",IF(L84&gt;0,L25/L84,IF(L25&gt;0,1,0)))</f>
        <v>0</v>
      </c>
    </row>
    <row r="26" spans="1:13" s="402" customFormat="1" ht="15" customHeight="1" x14ac:dyDescent="0.2">
      <c r="A26" s="534" t="s">
        <v>155</v>
      </c>
      <c r="B26" s="528">
        <f>Revenue!H48</f>
        <v>0</v>
      </c>
      <c r="C26" s="529">
        <f t="shared" si="0"/>
        <v>0</v>
      </c>
      <c r="D26" s="530">
        <f>Revenue!I48</f>
        <v>0</v>
      </c>
      <c r="E26" s="524">
        <f t="shared" si="5"/>
        <v>0</v>
      </c>
      <c r="F26" s="531">
        <f t="shared" ref="F26:F35" si="7">D26+B26</f>
        <v>0</v>
      </c>
      <c r="G26" s="532">
        <f>IF(ISBLANK(F26),"  ",IF(F84&gt;0,F26/F84,IF(F26&gt;0,1,0)))</f>
        <v>0</v>
      </c>
      <c r="H26" s="528">
        <f>Revenue!J48</f>
        <v>0</v>
      </c>
      <c r="I26" s="529">
        <f t="shared" si="3"/>
        <v>0</v>
      </c>
      <c r="J26" s="530">
        <f>Revenue!K48</f>
        <v>0</v>
      </c>
      <c r="K26" s="533">
        <f t="shared" si="4"/>
        <v>0</v>
      </c>
      <c r="L26" s="531">
        <f t="shared" ref="L26:L35" si="8">J26+H26</f>
        <v>0</v>
      </c>
      <c r="M26" s="532">
        <f>IF(ISBLANK(L26),"  ",IF(L84&gt;0,L26/L84,IF(L26&gt;0,1,0)))</f>
        <v>0</v>
      </c>
    </row>
    <row r="27" spans="1:13" s="402" customFormat="1" ht="15" customHeight="1" x14ac:dyDescent="0.2">
      <c r="A27" s="534" t="s">
        <v>380</v>
      </c>
      <c r="B27" s="528">
        <f>Revenue!H50</f>
        <v>0</v>
      </c>
      <c r="C27" s="529">
        <f>IF(ISBLANK(B27),"  ",IF(F27&gt;0,B27/F27,IF(B27&gt;0,1,0)))</f>
        <v>0</v>
      </c>
      <c r="D27" s="530">
        <f>Revenue!I50</f>
        <v>0</v>
      </c>
      <c r="E27" s="524">
        <f>IF(ISBLANK(D27),"  ",IF(F27&gt;0,D27/F27,IF(D27&gt;0,1,0)))</f>
        <v>0</v>
      </c>
      <c r="F27" s="531">
        <f t="shared" si="7"/>
        <v>0</v>
      </c>
      <c r="G27" s="532">
        <f>IF(ISBLANK(F27),"  ",IF(F85&gt;0,F27/F85,IF(F27&gt;0,1,0)))</f>
        <v>0</v>
      </c>
      <c r="H27" s="528">
        <f>Revenue!J50</f>
        <v>0</v>
      </c>
      <c r="I27" s="529">
        <f t="shared" si="3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8"/>
        <v>0</v>
      </c>
      <c r="M27" s="532">
        <f>IF(ISBLANK(L27),"  ",IF(L85&gt;0,L27/L85,IF(L27&gt;0,1,0)))</f>
        <v>0</v>
      </c>
    </row>
    <row r="28" spans="1:13" s="402" customFormat="1" ht="15" customHeight="1" x14ac:dyDescent="0.2">
      <c r="A28" s="534" t="s">
        <v>382</v>
      </c>
      <c r="B28" s="528">
        <f>Revenue!H51</f>
        <v>0</v>
      </c>
      <c r="C28" s="529">
        <f t="shared" si="0"/>
        <v>0</v>
      </c>
      <c r="D28" s="530">
        <f>Revenue!I51</f>
        <v>0</v>
      </c>
      <c r="E28" s="524">
        <f>IF(ISBLANK(D28),"  ",IF(F28&gt;0,D28/F28,IF(D28&gt;0,1,0)))</f>
        <v>0</v>
      </c>
      <c r="F28" s="531">
        <f t="shared" si="7"/>
        <v>0</v>
      </c>
      <c r="G28" s="532">
        <f>IF(ISBLANK(F28),"  ",IF(F86&gt;0,F28/F86,IF(F28&gt;0,1,0)))</f>
        <v>0</v>
      </c>
      <c r="H28" s="528">
        <f>Revenue!J51</f>
        <v>0</v>
      </c>
      <c r="I28" s="529">
        <f t="shared" si="3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8"/>
        <v>0</v>
      </c>
      <c r="M28" s="532">
        <f>IF(ISBLANK(L28),"  ",IF(L86&gt;0,L28/L86,IF(L28&gt;0,1,0)))</f>
        <v>0</v>
      </c>
    </row>
    <row r="29" spans="1:13" s="402" customFormat="1" ht="15" customHeight="1" x14ac:dyDescent="0.2">
      <c r="A29" s="534" t="s">
        <v>381</v>
      </c>
      <c r="B29" s="528">
        <f>Revenue!H52</f>
        <v>0</v>
      </c>
      <c r="C29" s="529">
        <f t="shared" si="0"/>
        <v>0</v>
      </c>
      <c r="D29" s="530">
        <f>Revenue!I52</f>
        <v>0</v>
      </c>
      <c r="E29" s="524">
        <f>IF(ISBLANK(D29),"  ",IF(F29&gt;0,D29/F29,IF(D29&gt;0,1,0)))</f>
        <v>0</v>
      </c>
      <c r="F29" s="531">
        <f t="shared" si="7"/>
        <v>0</v>
      </c>
      <c r="G29" s="532">
        <f>IF(ISBLANK(F29),"  ",IF(F87&gt;0,F29/F87,IF(F29&gt;0,1,0)))</f>
        <v>0</v>
      </c>
      <c r="H29" s="528">
        <f>Revenue!J52</f>
        <v>0</v>
      </c>
      <c r="I29" s="529">
        <f t="shared" si="3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8"/>
        <v>0</v>
      </c>
      <c r="M29" s="532">
        <f>IF(ISBLANK(L29),"  ",IF(L87&gt;0,L29/L87,IF(L29&gt;0,1,0)))</f>
        <v>0</v>
      </c>
    </row>
    <row r="30" spans="1:13" s="402" customFormat="1" ht="15" customHeight="1" x14ac:dyDescent="0.2">
      <c r="A30" s="514" t="s">
        <v>414</v>
      </c>
      <c r="B30" s="528">
        <f>Revenue!H53</f>
        <v>0</v>
      </c>
      <c r="C30" s="529">
        <f>IF(ISBLANK(B30),"  ",IF(F30&gt;0,B30/F30,IF(B30&gt;0,1,0)))</f>
        <v>0</v>
      </c>
      <c r="D30" s="530">
        <f>Revenue!I53</f>
        <v>0</v>
      </c>
      <c r="E30" s="524">
        <f>IF(ISBLANK(D30),"  ",IF(F30&gt;0,D30/F30,IF(D30&gt;0,1,0)))</f>
        <v>0</v>
      </c>
      <c r="F30" s="531">
        <f t="shared" si="7"/>
        <v>0</v>
      </c>
      <c r="G30" s="532">
        <f>IF(ISBLANK(F30),"  ",IF(F88&gt;0,F30/F88,IF(F30&gt;0,1,0)))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 t="shared" si="8"/>
        <v>0</v>
      </c>
      <c r="M30" s="532">
        <f>IF(ISBLANK(L30),"  ",IF(L88&gt;0,L30/L88,IF(L30&gt;0,1,0)))</f>
        <v>0</v>
      </c>
    </row>
    <row r="31" spans="1:13" s="402" customFormat="1" ht="15" customHeight="1" x14ac:dyDescent="0.2">
      <c r="A31" s="534" t="s">
        <v>459</v>
      </c>
      <c r="B31" s="528">
        <f>Revenue!H54</f>
        <v>0</v>
      </c>
      <c r="C31" s="529">
        <f t="shared" ref="C31:C35" si="9">IF(ISBLANK(B31),"  ",IF(F31&gt;0,B31/F31,IF(B31&gt;0,1,0)))</f>
        <v>0</v>
      </c>
      <c r="D31" s="530">
        <f>Revenue!I54</f>
        <v>0</v>
      </c>
      <c r="E31" s="524">
        <f t="shared" si="5"/>
        <v>0</v>
      </c>
      <c r="F31" s="531">
        <f t="shared" si="7"/>
        <v>0</v>
      </c>
      <c r="G31" s="532">
        <f t="shared" ref="G31:G37" si="10">IF(ISBLANK(F31),"  ",IF(F84&gt;0,F31/F84,IF(F31&gt;0,1,0)))</f>
        <v>0</v>
      </c>
      <c r="H31" s="528">
        <f>Revenue!J54</f>
        <v>0</v>
      </c>
      <c r="I31" s="529">
        <f t="shared" ref="I31:I35" si="11">IF(ISBLANK(H31),"  ",IF(L31&gt;0,H31/L31,IF(H31&gt;0,1,0)))</f>
        <v>0</v>
      </c>
      <c r="J31" s="530">
        <f>Revenue!K54</f>
        <v>0</v>
      </c>
      <c r="K31" s="533">
        <f t="shared" si="4"/>
        <v>0</v>
      </c>
      <c r="L31" s="531">
        <f t="shared" si="8"/>
        <v>0</v>
      </c>
      <c r="M31" s="532">
        <f t="shared" ref="M31:M37" si="12">IF(ISBLANK(L31),"  ",IF(L84&gt;0,L31/L84,IF(L31&gt;0,1,0)))</f>
        <v>0</v>
      </c>
    </row>
    <row r="32" spans="1:13" s="402" customFormat="1" ht="15" customHeight="1" x14ac:dyDescent="0.2">
      <c r="A32" s="527" t="s">
        <v>457</v>
      </c>
      <c r="B32" s="528">
        <f>Revenue!H55</f>
        <v>0</v>
      </c>
      <c r="C32" s="529">
        <f t="shared" si="9"/>
        <v>0</v>
      </c>
      <c r="D32" s="530">
        <f>Revenue!I55</f>
        <v>0</v>
      </c>
      <c r="E32" s="524">
        <f t="shared" si="5"/>
        <v>0</v>
      </c>
      <c r="F32" s="531">
        <f t="shared" si="7"/>
        <v>0</v>
      </c>
      <c r="G32" s="532">
        <f t="shared" si="10"/>
        <v>0</v>
      </c>
      <c r="H32" s="528">
        <f>Revenue!J55</f>
        <v>0</v>
      </c>
      <c r="I32" s="529">
        <f t="shared" si="11"/>
        <v>0</v>
      </c>
      <c r="J32" s="530">
        <f>Revenue!K55</f>
        <v>0</v>
      </c>
      <c r="K32" s="533">
        <f t="shared" si="4"/>
        <v>0</v>
      </c>
      <c r="L32" s="531">
        <f t="shared" si="8"/>
        <v>0</v>
      </c>
      <c r="M32" s="532">
        <f t="shared" si="12"/>
        <v>0</v>
      </c>
    </row>
    <row r="33" spans="1:13" s="402" customFormat="1" ht="15" customHeight="1" x14ac:dyDescent="0.2">
      <c r="A33" s="527" t="s">
        <v>456</v>
      </c>
      <c r="B33" s="528">
        <f>Revenue!H56</f>
        <v>0</v>
      </c>
      <c r="C33" s="529">
        <f t="shared" si="9"/>
        <v>0</v>
      </c>
      <c r="D33" s="530">
        <f>Revenue!I56</f>
        <v>0</v>
      </c>
      <c r="E33" s="524">
        <f t="shared" si="5"/>
        <v>0</v>
      </c>
      <c r="F33" s="531">
        <f t="shared" si="7"/>
        <v>0</v>
      </c>
      <c r="G33" s="532">
        <f t="shared" si="10"/>
        <v>0</v>
      </c>
      <c r="H33" s="528">
        <f>Revenue!J56</f>
        <v>0</v>
      </c>
      <c r="I33" s="529">
        <f t="shared" si="11"/>
        <v>0</v>
      </c>
      <c r="J33" s="530">
        <f>Revenue!K56</f>
        <v>0</v>
      </c>
      <c r="K33" s="533">
        <f t="shared" si="4"/>
        <v>0</v>
      </c>
      <c r="L33" s="531">
        <f t="shared" si="8"/>
        <v>0</v>
      </c>
      <c r="M33" s="532">
        <f t="shared" si="12"/>
        <v>0</v>
      </c>
    </row>
    <row r="34" spans="1:13" s="402" customFormat="1" ht="15" customHeight="1" x14ac:dyDescent="0.2">
      <c r="A34" s="527" t="s">
        <v>460</v>
      </c>
      <c r="B34" s="528">
        <f>Revenue!H57</f>
        <v>0</v>
      </c>
      <c r="C34" s="529">
        <f t="shared" si="9"/>
        <v>0</v>
      </c>
      <c r="D34" s="530">
        <f>Revenue!I57</f>
        <v>0</v>
      </c>
      <c r="E34" s="524">
        <f t="shared" si="5"/>
        <v>0</v>
      </c>
      <c r="F34" s="531">
        <f t="shared" si="7"/>
        <v>0</v>
      </c>
      <c r="G34" s="532">
        <f t="shared" si="10"/>
        <v>0</v>
      </c>
      <c r="H34" s="528">
        <f>Revenue!J57</f>
        <v>0</v>
      </c>
      <c r="I34" s="529">
        <f t="shared" si="11"/>
        <v>0</v>
      </c>
      <c r="J34" s="530">
        <f>Revenue!K57</f>
        <v>0</v>
      </c>
      <c r="K34" s="533">
        <f t="shared" si="4"/>
        <v>0</v>
      </c>
      <c r="L34" s="531">
        <f t="shared" si="8"/>
        <v>0</v>
      </c>
      <c r="M34" s="532">
        <f t="shared" si="12"/>
        <v>0</v>
      </c>
    </row>
    <row r="35" spans="1:13" s="402" customFormat="1" ht="15" customHeight="1" x14ac:dyDescent="0.2">
      <c r="A35" s="527" t="s">
        <v>458</v>
      </c>
      <c r="B35" s="528">
        <f>Revenue!H58</f>
        <v>0</v>
      </c>
      <c r="C35" s="529">
        <f t="shared" si="9"/>
        <v>0</v>
      </c>
      <c r="D35" s="530">
        <f>Revenue!I58</f>
        <v>0</v>
      </c>
      <c r="E35" s="524">
        <f t="shared" si="5"/>
        <v>0</v>
      </c>
      <c r="F35" s="531">
        <f t="shared" si="7"/>
        <v>0</v>
      </c>
      <c r="G35" s="532">
        <f t="shared" si="10"/>
        <v>0</v>
      </c>
      <c r="H35" s="528">
        <f>Revenue!J58</f>
        <v>0</v>
      </c>
      <c r="I35" s="529">
        <f t="shared" si="11"/>
        <v>0</v>
      </c>
      <c r="J35" s="530">
        <f>Revenue!K58</f>
        <v>0</v>
      </c>
      <c r="K35" s="533">
        <f t="shared" si="4"/>
        <v>0</v>
      </c>
      <c r="L35" s="531">
        <f t="shared" si="8"/>
        <v>0</v>
      </c>
      <c r="M35" s="532">
        <f t="shared" si="12"/>
        <v>0</v>
      </c>
    </row>
    <row r="36" spans="1:13" s="402" customFormat="1" ht="15" customHeight="1" x14ac:dyDescent="0.2">
      <c r="A36" s="527" t="s">
        <v>532</v>
      </c>
      <c r="B36" s="528">
        <f>Revenue!H59</f>
        <v>0</v>
      </c>
      <c r="C36" s="529">
        <f t="shared" ref="C36:C38" si="13">IF(ISBLANK(B36),"  ",IF(F36&gt;0,B36/F36,IF(B36&gt;0,1,0)))</f>
        <v>0</v>
      </c>
      <c r="D36" s="530">
        <f>Revenue!I59</f>
        <v>0</v>
      </c>
      <c r="E36" s="524">
        <f t="shared" ref="E36:E39" si="14">IF(ISBLANK(D36),"  ",IF(F36&gt;0,D36/F36,IF(D36&gt;0,1,0)))</f>
        <v>0</v>
      </c>
      <c r="F36" s="531">
        <f t="shared" ref="F36:F39" si="15">D36+B36</f>
        <v>0</v>
      </c>
      <c r="G36" s="532">
        <f t="shared" si="10"/>
        <v>0</v>
      </c>
      <c r="H36" s="528">
        <f>Revenue!J59</f>
        <v>0</v>
      </c>
      <c r="I36" s="529">
        <f t="shared" ref="I36:I39" si="16">IF(ISBLANK(H36),"  ",IF(L36&gt;0,H36/L36,IF(H36&gt;0,1,0)))</f>
        <v>0</v>
      </c>
      <c r="J36" s="530">
        <f>Revenue!K59</f>
        <v>0</v>
      </c>
      <c r="K36" s="533">
        <f t="shared" ref="K36:K39" si="17">IF(ISBLANK(J36),"  ",IF(L36&gt;0,J36/L36,IF(J36&gt;0,1,0)))</f>
        <v>0</v>
      </c>
      <c r="L36" s="531">
        <f t="shared" ref="L36:L39" si="18">J36+H36</f>
        <v>0</v>
      </c>
      <c r="M36" s="532">
        <f t="shared" si="12"/>
        <v>0</v>
      </c>
    </row>
    <row r="37" spans="1:13" s="402" customFormat="1" ht="15" customHeight="1" x14ac:dyDescent="0.2">
      <c r="A37" s="527" t="s">
        <v>539</v>
      </c>
      <c r="B37" s="528">
        <f>Revenue!H60</f>
        <v>0</v>
      </c>
      <c r="C37" s="529">
        <f t="shared" si="13"/>
        <v>0</v>
      </c>
      <c r="D37" s="530">
        <f>Revenue!I60</f>
        <v>0</v>
      </c>
      <c r="E37" s="524">
        <f t="shared" si="14"/>
        <v>0</v>
      </c>
      <c r="F37" s="531">
        <f t="shared" ref="F37" si="19">D37+B37</f>
        <v>0</v>
      </c>
      <c r="G37" s="532">
        <f t="shared" si="10"/>
        <v>0</v>
      </c>
      <c r="H37" s="528">
        <f>Revenue!J60</f>
        <v>0</v>
      </c>
      <c r="I37" s="529">
        <f t="shared" ref="I37" si="20">IF(ISBLANK(H37),"  ",IF(L37&gt;0,H37/L37,IF(H37&gt;0,1,0)))</f>
        <v>0</v>
      </c>
      <c r="J37" s="530">
        <f>Revenue!K60</f>
        <v>0</v>
      </c>
      <c r="K37" s="533">
        <f t="shared" ref="K37" si="21">IF(ISBLANK(J37),"  ",IF(L37&gt;0,J37/L37,IF(J37&gt;0,1,0)))</f>
        <v>0</v>
      </c>
      <c r="L37" s="531">
        <f t="shared" ref="L37" si="22">J37+H37</f>
        <v>0</v>
      </c>
      <c r="M37" s="532">
        <f t="shared" si="12"/>
        <v>0</v>
      </c>
    </row>
    <row r="38" spans="1:13" s="402" customFormat="1" ht="15" customHeight="1" x14ac:dyDescent="0.2">
      <c r="A38" s="527" t="s">
        <v>533</v>
      </c>
      <c r="B38" s="528">
        <f>Revenue!H61</f>
        <v>0</v>
      </c>
      <c r="C38" s="529">
        <f t="shared" si="13"/>
        <v>0</v>
      </c>
      <c r="D38" s="530">
        <f>Revenue!I61</f>
        <v>0</v>
      </c>
      <c r="E38" s="524">
        <f t="shared" si="14"/>
        <v>0</v>
      </c>
      <c r="F38" s="531">
        <f t="shared" si="15"/>
        <v>0</v>
      </c>
      <c r="G38" s="532">
        <f>IF(ISBLANK(F38),"  ",IF(F90&gt;0,F38/F90,IF(F38&gt;0,1,0)))</f>
        <v>0</v>
      </c>
      <c r="H38" s="528">
        <f>Revenue!J61</f>
        <v>0</v>
      </c>
      <c r="I38" s="529">
        <f t="shared" si="16"/>
        <v>0</v>
      </c>
      <c r="J38" s="530">
        <f>Revenue!K61</f>
        <v>0</v>
      </c>
      <c r="K38" s="533">
        <f t="shared" si="17"/>
        <v>0</v>
      </c>
      <c r="L38" s="531">
        <f t="shared" si="18"/>
        <v>0</v>
      </c>
      <c r="M38" s="532">
        <f>IF(ISBLANK(L38),"  ",IF(L90&gt;0,L38/L90,IF(L38&gt;0,1,0)))</f>
        <v>0</v>
      </c>
    </row>
    <row r="39" spans="1:13" s="402" customFormat="1" ht="15" customHeight="1" x14ac:dyDescent="0.2">
      <c r="A39" s="527" t="s">
        <v>534</v>
      </c>
      <c r="B39" s="528">
        <f>Revenue!H62</f>
        <v>0</v>
      </c>
      <c r="C39" s="529">
        <f>IF(ISBLANK(B39),"  ",IF(F39&gt;0,B39/F39,IF(B39&gt;0,1,0)))</f>
        <v>0</v>
      </c>
      <c r="D39" s="530">
        <f>Revenue!I62</f>
        <v>0</v>
      </c>
      <c r="E39" s="524">
        <f t="shared" si="14"/>
        <v>0</v>
      </c>
      <c r="F39" s="531">
        <f t="shared" si="15"/>
        <v>0</v>
      </c>
      <c r="G39" s="532">
        <f>IF(ISBLANK(F39),"  ",IF(F91&gt;0,F39/F91,IF(F39&gt;0,1,0)))</f>
        <v>0</v>
      </c>
      <c r="H39" s="528">
        <f>Revenue!J62</f>
        <v>0</v>
      </c>
      <c r="I39" s="529">
        <f t="shared" si="16"/>
        <v>0</v>
      </c>
      <c r="J39" s="530">
        <f>Revenue!K62</f>
        <v>0</v>
      </c>
      <c r="K39" s="533">
        <f t="shared" si="17"/>
        <v>0</v>
      </c>
      <c r="L39" s="531">
        <f t="shared" si="18"/>
        <v>0</v>
      </c>
      <c r="M39" s="532">
        <f>IF(ISBLANK(L39),"  ",IF(L91&gt;0,L39/L91,IF(L39&gt;0,1,0)))</f>
        <v>0</v>
      </c>
    </row>
    <row r="40" spans="1:13" s="402" customFormat="1" ht="15" customHeight="1" x14ac:dyDescent="0.2">
      <c r="A40" s="527" t="s">
        <v>569</v>
      </c>
      <c r="B40" s="528">
        <f>Revenue!H63</f>
        <v>0</v>
      </c>
      <c r="C40" s="529">
        <f t="shared" ref="C40:C41" si="23">IF(ISBLANK(B40),"  ",IF(F40&gt;0,B40/F40,IF(B40&gt;0,1,0)))</f>
        <v>0</v>
      </c>
      <c r="D40" s="530">
        <f>Revenue!I63</f>
        <v>0</v>
      </c>
      <c r="E40" s="524">
        <f t="shared" ref="E40:E41" si="24">IF(ISBLANK(D40),"  ",IF(F40&gt;0,D40/F40,IF(D40&gt;0,1,0)))</f>
        <v>0</v>
      </c>
      <c r="F40" s="531">
        <f t="shared" ref="F40:F41" si="25">D40+B40</f>
        <v>0</v>
      </c>
      <c r="G40" s="532">
        <f t="shared" ref="G40:G41" si="26">IF(ISBLANK(F40),"  ",IF(F92&gt;0,F40/F92,IF(F40&gt;0,1,0)))</f>
        <v>0</v>
      </c>
      <c r="H40" s="528">
        <f>Revenue!J63</f>
        <v>0</v>
      </c>
      <c r="I40" s="529">
        <f t="shared" ref="I40:I41" si="27">IF(ISBLANK(H40),"  ",IF(L40&gt;0,H40/L40,IF(H40&gt;0,1,0)))</f>
        <v>0</v>
      </c>
      <c r="J40" s="530">
        <f>Revenue!K63</f>
        <v>0</v>
      </c>
      <c r="K40" s="533">
        <f t="shared" ref="K40:K41" si="28">IF(ISBLANK(J40),"  ",IF(L40&gt;0,J40/L40,IF(J40&gt;0,1,0)))</f>
        <v>0</v>
      </c>
      <c r="L40" s="531">
        <f t="shared" ref="L40:L41" si="29">J40+H40</f>
        <v>0</v>
      </c>
      <c r="M40" s="532">
        <f t="shared" ref="M40:M41" si="30">IF(ISBLANK(L40),"  ",IF(L92&gt;0,L40/L92,IF(L40&gt;0,1,0)))</f>
        <v>0</v>
      </c>
    </row>
    <row r="41" spans="1:13" s="402" customFormat="1" ht="15" customHeight="1" x14ac:dyDescent="0.2">
      <c r="A41" s="527" t="s">
        <v>570</v>
      </c>
      <c r="B41" s="528">
        <f>Revenue!H64</f>
        <v>0</v>
      </c>
      <c r="C41" s="529">
        <f t="shared" si="23"/>
        <v>0</v>
      </c>
      <c r="D41" s="530">
        <f>Revenue!I64</f>
        <v>0</v>
      </c>
      <c r="E41" s="524">
        <f t="shared" si="24"/>
        <v>0</v>
      </c>
      <c r="F41" s="531">
        <f t="shared" si="25"/>
        <v>0</v>
      </c>
      <c r="G41" s="532">
        <f t="shared" si="26"/>
        <v>0</v>
      </c>
      <c r="H41" s="528">
        <f>Revenue!J64</f>
        <v>0</v>
      </c>
      <c r="I41" s="529">
        <f t="shared" si="27"/>
        <v>0</v>
      </c>
      <c r="J41" s="530">
        <f>Revenue!K64</f>
        <v>0</v>
      </c>
      <c r="K41" s="533">
        <f t="shared" si="28"/>
        <v>0</v>
      </c>
      <c r="L41" s="531">
        <f t="shared" si="29"/>
        <v>0</v>
      </c>
      <c r="M41" s="532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8651583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8651583</v>
      </c>
      <c r="G47" s="271">
        <f>IF(ISBLANK(F47),"  ",IF(F84&gt;0,F47/F84,IF(F47&gt;0,1,0)))</f>
        <v>0.12730170501572588</v>
      </c>
      <c r="H47" s="217">
        <f>SUM(H13,H14,H15,H43,H45,H46)</f>
        <v>8214965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8214965</v>
      </c>
      <c r="M47" s="271">
        <f>IF(ISBLANK(L47),"  ",IF(L84&gt;0,L47/L84,IF(L47&gt;0,1,0)))</f>
        <v>0.11284791407400399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29601273</v>
      </c>
      <c r="C57" s="252">
        <f t="shared" si="0"/>
        <v>1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29601273</v>
      </c>
      <c r="G57" s="256">
        <f>IF(ISBLANK(F57),"  ",IF(F84&gt;0,F57/F84,IF(F57&gt;0,1,0)))</f>
        <v>0.43556104397726647</v>
      </c>
      <c r="H57" s="276">
        <f>Revenue!J7</f>
        <v>30335405</v>
      </c>
      <c r="I57" s="252">
        <f t="shared" ref="I57:I75" si="36">IF(ISBLANK(H57),"  ",IF(L57&gt;0,H57/L57,IF(H57&gt;0,1,0)))</f>
        <v>1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30335405</v>
      </c>
      <c r="M57" s="256">
        <f>IF(ISBLANK(L57),"  ",IF(L84&gt;0,L57/L84,IF(L57&gt;0,1,0)))</f>
        <v>0.41671354373878777</v>
      </c>
    </row>
    <row r="58" spans="1:13" ht="15" customHeight="1" x14ac:dyDescent="0.2">
      <c r="A58" s="208" t="s">
        <v>243</v>
      </c>
      <c r="B58" s="224">
        <f>Revenue!H19</f>
        <v>146000</v>
      </c>
      <c r="C58" s="257">
        <f t="shared" si="0"/>
        <v>1</v>
      </c>
      <c r="D58" s="262">
        <f>Revenue!I19</f>
        <v>0</v>
      </c>
      <c r="E58" s="259">
        <f t="shared" si="34"/>
        <v>0</v>
      </c>
      <c r="F58" s="281">
        <f t="shared" si="35"/>
        <v>146000</v>
      </c>
      <c r="G58" s="261">
        <f>IF(ISBLANK(F58),"  ",IF(F84&gt;0,F58/F84,IF(F58&gt;0,1,0)))</f>
        <v>2.148283028931928E-3</v>
      </c>
      <c r="H58" s="224">
        <f>Revenue!J19</f>
        <v>150000</v>
      </c>
      <c r="I58" s="257">
        <f t="shared" si="36"/>
        <v>1</v>
      </c>
      <c r="J58" s="262">
        <f>Revenue!K19</f>
        <v>0</v>
      </c>
      <c r="K58" s="259">
        <f t="shared" si="37"/>
        <v>0</v>
      </c>
      <c r="L58" s="281">
        <f t="shared" si="38"/>
        <v>150000</v>
      </c>
      <c r="M58" s="261">
        <f>IF(ISBLANK(L58),"  ",IF(L84&gt;0,L58/L84,IF(L58&gt;0,1,0)))</f>
        <v>2.0605306426869255E-3</v>
      </c>
    </row>
    <row r="59" spans="1:13" ht="15" customHeight="1" x14ac:dyDescent="0.2">
      <c r="A59" s="282" t="s">
        <v>244</v>
      </c>
      <c r="B59" s="283">
        <f>Revenue!H9</f>
        <v>1100000</v>
      </c>
      <c r="C59" s="257">
        <f t="shared" si="0"/>
        <v>1</v>
      </c>
      <c r="D59" s="284">
        <f>Revenue!I9</f>
        <v>0</v>
      </c>
      <c r="E59" s="259">
        <f t="shared" si="34"/>
        <v>0</v>
      </c>
      <c r="F59" s="285">
        <f t="shared" si="35"/>
        <v>1100000</v>
      </c>
      <c r="G59" s="261">
        <f>IF(ISBLANK(F59),"  ",IF(F84&gt;0,F59/F84,IF(F59&gt;0,1,0)))</f>
        <v>1.6185694053596718E-2</v>
      </c>
      <c r="H59" s="283">
        <f>Revenue!J9</f>
        <v>1500000</v>
      </c>
      <c r="I59" s="257">
        <f t="shared" si="36"/>
        <v>1</v>
      </c>
      <c r="J59" s="284">
        <f>Revenue!K9</f>
        <v>0</v>
      </c>
      <c r="K59" s="259">
        <f t="shared" si="37"/>
        <v>0</v>
      </c>
      <c r="L59" s="285">
        <f t="shared" si="38"/>
        <v>1500000</v>
      </c>
      <c r="M59" s="261">
        <f>IF(ISBLANK(L59),"  ",IF(L84&gt;0,L59/L84,IF(L59&gt;0,1,0)))</f>
        <v>2.0605306426869252E-2</v>
      </c>
    </row>
    <row r="60" spans="1:13" ht="15" customHeight="1" x14ac:dyDescent="0.2">
      <c r="A60" s="282" t="s">
        <v>245</v>
      </c>
      <c r="B60" s="283">
        <f>Revenue!H10</f>
        <v>200000</v>
      </c>
      <c r="C60" s="257">
        <f t="shared" si="0"/>
        <v>1</v>
      </c>
      <c r="D60" s="284">
        <f>Revenue!I10</f>
        <v>0</v>
      </c>
      <c r="E60" s="259">
        <f t="shared" si="34"/>
        <v>0</v>
      </c>
      <c r="F60" s="285">
        <f t="shared" si="35"/>
        <v>200000</v>
      </c>
      <c r="G60" s="261">
        <f>IF(ISBLANK(F60),"  ",IF(F84&gt;0,F60/F84,IF(F60&gt;0,1,0)))</f>
        <v>2.9428534642903124E-3</v>
      </c>
      <c r="H60" s="283">
        <f>Revenue!J10</f>
        <v>200000</v>
      </c>
      <c r="I60" s="257">
        <f t="shared" si="36"/>
        <v>1</v>
      </c>
      <c r="J60" s="284">
        <f>Revenue!K10</f>
        <v>0</v>
      </c>
      <c r="K60" s="259">
        <f t="shared" si="37"/>
        <v>0</v>
      </c>
      <c r="L60" s="285">
        <f t="shared" si="38"/>
        <v>200000</v>
      </c>
      <c r="M60" s="261">
        <f>IF(ISBLANK(L60),"  ",IF(L84&gt;0,L60/L84,IF(L60&gt;0,1,0)))</f>
        <v>2.7473741902492338E-3</v>
      </c>
    </row>
    <row r="61" spans="1:13" ht="15" customHeight="1" x14ac:dyDescent="0.2">
      <c r="A61" s="282" t="s">
        <v>411</v>
      </c>
      <c r="B61" s="283">
        <v>0</v>
      </c>
      <c r="C61" s="553">
        <f>IF(ISBLANK(B61),"  ",IF(F61&gt;0,B61/F61,IF(B61&gt;0,1,0)))</f>
        <v>0</v>
      </c>
      <c r="D61" s="284">
        <f>Athletics!V13</f>
        <v>1700000</v>
      </c>
      <c r="E61" s="554">
        <f>IF(ISBLANK(D61),"  ",IF(F61&gt;0,D61/F61,IF(D61&gt;0,1,0)))</f>
        <v>1</v>
      </c>
      <c r="F61" s="285">
        <f t="shared" si="35"/>
        <v>1700000</v>
      </c>
      <c r="G61" s="555">
        <f>IF(ISBLANK(F61),"  ",IF(F86&gt;0,F61/F86,IF(F61&gt;0,1,0)))</f>
        <v>1</v>
      </c>
      <c r="H61" s="283">
        <v>0</v>
      </c>
      <c r="I61" s="553">
        <f>IF(ISBLANK(H61),"  ",IF(L61&gt;0,H61/L61,IF(H61&gt;0,1,0)))</f>
        <v>0</v>
      </c>
      <c r="J61" s="284">
        <f>Athletics!W13</f>
        <v>2100000</v>
      </c>
      <c r="K61" s="554">
        <f>IF(ISBLANK(J61),"  ",IF(L61&gt;0,J61/L61,IF(J61&gt;0,1,0)))</f>
        <v>1</v>
      </c>
      <c r="L61" s="285">
        <f t="shared" si="38"/>
        <v>2100000</v>
      </c>
      <c r="M61" s="555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3842955</v>
      </c>
      <c r="C62" s="257">
        <f t="shared" si="0"/>
        <v>0.67005066848929096</v>
      </c>
      <c r="D62" s="262">
        <f>Revenue!I11+Revenue!I12+Revenue!I14+Revenue!I15+Revenue!I17+Revenue!I18+Revenue!I22+Revenue!I23+Revenue!I13+Revenue!I16</f>
        <v>1892365</v>
      </c>
      <c r="E62" s="259">
        <f t="shared" si="34"/>
        <v>0.3299493315107091</v>
      </c>
      <c r="F62" s="281">
        <f t="shared" si="35"/>
        <v>5735320</v>
      </c>
      <c r="G62" s="261">
        <f>IF(ISBLANK(F62),"  ",IF(F84&gt;0,F62/F84,IF(F62&gt;0,1,0)))</f>
        <v>8.4391031654067569E-2</v>
      </c>
      <c r="H62" s="224">
        <f>Revenue!J11+Revenue!J12+Revenue!J14+Revenue!J15+Revenue!J17+Revenue!J18+Revenue!J22+Revenue!J23+Revenue!J13+Revenue!J16</f>
        <v>3382000</v>
      </c>
      <c r="I62" s="257">
        <f t="shared" si="36"/>
        <v>0.67843312839918668</v>
      </c>
      <c r="J62" s="262">
        <f>Revenue!K11+Revenue!K12+Revenue!K14+Revenue!K15+Revenue!K17+Revenue!K18+Revenue!K22+Revenue!K23+Revenue!K13+Revenue!K16</f>
        <v>1603016</v>
      </c>
      <c r="K62" s="259">
        <f t="shared" si="37"/>
        <v>0.32156687160081332</v>
      </c>
      <c r="L62" s="281">
        <f t="shared" si="38"/>
        <v>4985016</v>
      </c>
      <c r="M62" s="261">
        <f>IF(ISBLANK(L62),"  ",IF(L84&gt;0,L62/L84,IF(L62&gt;0,1,0)))</f>
        <v>6.847852148189737E-2</v>
      </c>
    </row>
    <row r="63" spans="1:13" s="153" customFormat="1" ht="15" customHeight="1" x14ac:dyDescent="0.25">
      <c r="A63" s="222" t="s">
        <v>216</v>
      </c>
      <c r="B63" s="227">
        <f>B62+B60+B59+B58+B57</f>
        <v>34890228</v>
      </c>
      <c r="C63" s="269">
        <f t="shared" si="0"/>
        <v>0.90664961168287184</v>
      </c>
      <c r="D63" s="272">
        <f>D62+D60+D59+D58+D57+D61</f>
        <v>3592365</v>
      </c>
      <c r="E63" s="270">
        <f t="shared" si="34"/>
        <v>9.3350388317128219E-2</v>
      </c>
      <c r="F63" s="286">
        <f>F62+F60+F59+F58+F57+F61</f>
        <v>38482593</v>
      </c>
      <c r="G63" s="271">
        <f>IF(ISBLANK(F63),"  ",IF(F84&gt;0,F63/F84,IF(F63&gt;0,1,0)))</f>
        <v>0.56624316062462066</v>
      </c>
      <c r="H63" s="227">
        <f>H62+H60+H59+H58+H57</f>
        <v>35567405</v>
      </c>
      <c r="I63" s="269">
        <f t="shared" si="36"/>
        <v>0.90570470329309682</v>
      </c>
      <c r="J63" s="272">
        <f>J62+J60+J59+J58+J57+J61</f>
        <v>3703016</v>
      </c>
      <c r="K63" s="270">
        <f t="shared" si="37"/>
        <v>9.4295296706903148E-2</v>
      </c>
      <c r="L63" s="281">
        <f t="shared" si="38"/>
        <v>39270421</v>
      </c>
      <c r="M63" s="271">
        <f>IF(ISBLANK(L63),"  ",IF(L84&gt;0,L63/L84,IF(L63&gt;0,1,0)))</f>
        <v>0.53945270547810753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1000000</v>
      </c>
      <c r="E67" s="259">
        <f t="shared" si="34"/>
        <v>1</v>
      </c>
      <c r="F67" s="247">
        <f t="shared" si="39"/>
        <v>1000000</v>
      </c>
      <c r="G67" s="261">
        <f>IF(ISBLANK(F67),"  ",IF(F84&gt;0,F67/F84,IF(F67&gt;0,1,0)))</f>
        <v>1.4714267321451563E-2</v>
      </c>
      <c r="H67" s="209">
        <f>Revenue!J76</f>
        <v>0</v>
      </c>
      <c r="I67" s="257">
        <f t="shared" si="36"/>
        <v>0</v>
      </c>
      <c r="J67" s="262">
        <f>Revenue!K76</f>
        <v>1000000</v>
      </c>
      <c r="K67" s="259">
        <f t="shared" si="37"/>
        <v>1</v>
      </c>
      <c r="L67" s="247">
        <f t="shared" si="40"/>
        <v>1000000</v>
      </c>
      <c r="M67" s="261">
        <f>IF(ISBLANK(L67),"  ",IF(L84&gt;0,L67/L84,IF(L67&gt;0,1,0)))</f>
        <v>1.3736870951246169E-2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3786277</v>
      </c>
      <c r="E70" s="259">
        <f t="shared" si="34"/>
        <v>1</v>
      </c>
      <c r="F70" s="247">
        <f t="shared" si="39"/>
        <v>3786277</v>
      </c>
      <c r="G70" s="261">
        <f>IF(ISBLANK(F70),"  ",IF(F84&gt;0,F70/F84,IF(F70&gt;0,1,0)))</f>
        <v>5.5712291931063661E-2</v>
      </c>
      <c r="H70" s="209">
        <f>Revenue!J87</f>
        <v>0</v>
      </c>
      <c r="I70" s="257">
        <f t="shared" si="36"/>
        <v>0</v>
      </c>
      <c r="J70" s="262">
        <f>Revenue!K87</f>
        <v>3678211</v>
      </c>
      <c r="K70" s="259">
        <f t="shared" si="37"/>
        <v>1</v>
      </c>
      <c r="L70" s="247">
        <f t="shared" si="40"/>
        <v>3678211</v>
      </c>
      <c r="M70" s="261">
        <f>IF(ISBLANK(L70),"  ",IF(L84&gt;0,L70/L84,IF(L70&gt;0,1,0)))</f>
        <v>5.0527109838454126E-2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100000</v>
      </c>
      <c r="E71" s="259">
        <f t="shared" si="34"/>
        <v>1</v>
      </c>
      <c r="F71" s="247">
        <f t="shared" si="39"/>
        <v>100000</v>
      </c>
      <c r="G71" s="261">
        <f>IF(ISBLANK(F71),"  ",IF(F84&gt;0,F71/F84,IF(F71&gt;0,1,0)))</f>
        <v>1.4714267321451562E-3</v>
      </c>
      <c r="H71" s="209">
        <f>Revenue!J81</f>
        <v>0</v>
      </c>
      <c r="I71" s="257">
        <f t="shared" si="36"/>
        <v>0</v>
      </c>
      <c r="J71" s="262">
        <f>Revenue!K81</f>
        <v>100000</v>
      </c>
      <c r="K71" s="259">
        <f t="shared" si="37"/>
        <v>1</v>
      </c>
      <c r="L71" s="247">
        <f t="shared" si="40"/>
        <v>100000</v>
      </c>
      <c r="M71" s="261">
        <f>IF(ISBLANK(L71),"  ",IF(L84&gt;0,L71/L84,IF(L71&gt;0,1,0)))</f>
        <v>1.3736870951246169E-3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500000</v>
      </c>
      <c r="E72" s="259">
        <f t="shared" si="34"/>
        <v>1</v>
      </c>
      <c r="F72" s="247">
        <f t="shared" si="39"/>
        <v>500000</v>
      </c>
      <c r="G72" s="261">
        <f>IF(ISBLANK(F72),"  ",IF(F84&gt;0,F72/F84,IF(F72&gt;0,1,0)))</f>
        <v>7.3571336607257815E-3</v>
      </c>
      <c r="H72" s="209">
        <f>Revenue!J78+Revenue!J77</f>
        <v>0</v>
      </c>
      <c r="I72" s="257">
        <f t="shared" si="36"/>
        <v>0</v>
      </c>
      <c r="J72" s="262">
        <f>Revenue!K78+Revenue!K77</f>
        <v>500000</v>
      </c>
      <c r="K72" s="259">
        <f t="shared" si="37"/>
        <v>1</v>
      </c>
      <c r="L72" s="247">
        <f t="shared" si="40"/>
        <v>500000</v>
      </c>
      <c r="M72" s="261">
        <f>IF(ISBLANK(L72),"  ",IF(L84&gt;0,L72/L84,IF(L72&gt;0,1,0)))</f>
        <v>6.8684354756230843E-3</v>
      </c>
    </row>
    <row r="73" spans="1:13" ht="15" customHeight="1" x14ac:dyDescent="0.2">
      <c r="A73" s="211" t="s">
        <v>222</v>
      </c>
      <c r="B73" s="209">
        <f>Revenue!H30</f>
        <v>994797</v>
      </c>
      <c r="C73" s="257">
        <f t="shared" si="0"/>
        <v>0.83540435523435141</v>
      </c>
      <c r="D73" s="262">
        <f>Revenue!I30</f>
        <v>196000</v>
      </c>
      <c r="E73" s="259">
        <f t="shared" si="34"/>
        <v>0.16459564476564856</v>
      </c>
      <c r="F73" s="247">
        <f t="shared" si="39"/>
        <v>1190797</v>
      </c>
      <c r="G73" s="261">
        <f>IF(ISBLANK(F73),"  ",IF(F84&gt;0,F73/F84,IF(F73&gt;0,1,0)))</f>
        <v>1.7521705383582557E-2</v>
      </c>
      <c r="H73" s="209">
        <f>Revenue!J30</f>
        <v>317620</v>
      </c>
      <c r="I73" s="257">
        <f t="shared" si="36"/>
        <v>0.5446299201797028</v>
      </c>
      <c r="J73" s="262">
        <f>Revenue!K30</f>
        <v>265565</v>
      </c>
      <c r="K73" s="259">
        <f t="shared" si="37"/>
        <v>0.45537007982029715</v>
      </c>
      <c r="L73" s="247">
        <f t="shared" si="40"/>
        <v>583185</v>
      </c>
      <c r="M73" s="261">
        <f>IF(ISBLANK(L73),"  ",IF(L84&gt;0,L73/L84,IF(L73&gt;0,1,0)))</f>
        <v>8.011137085702497E-3</v>
      </c>
    </row>
    <row r="74" spans="1:13" ht="15" customHeight="1" x14ac:dyDescent="0.2">
      <c r="A74" s="251" t="s">
        <v>520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35885025</v>
      </c>
      <c r="C75" s="269">
        <f t="shared" si="0"/>
        <v>0.79638904122393983</v>
      </c>
      <c r="D75" s="272">
        <f>D63+SUM(D64:D74)</f>
        <v>9174642</v>
      </c>
      <c r="E75" s="270">
        <f t="shared" si="34"/>
        <v>0.2036109587760602</v>
      </c>
      <c r="F75" s="217">
        <f>F63+SUM(F64:F74)</f>
        <v>45059667</v>
      </c>
      <c r="G75" s="271">
        <f>IF(ISBLANK(F75),"  ",IF(F84&gt;0,F75/F84,IF(F75&gt;0,1,0)))</f>
        <v>0.66301998565358933</v>
      </c>
      <c r="H75" s="217">
        <f>H63+SUM(H64:H74)</f>
        <v>35885025</v>
      </c>
      <c r="I75" s="269">
        <f t="shared" si="36"/>
        <v>0.79511589351698386</v>
      </c>
      <c r="J75" s="272">
        <f>J63+SUM(J64:J74)</f>
        <v>9246792</v>
      </c>
      <c r="K75" s="270">
        <f t="shared" si="37"/>
        <v>0.20488410648301619</v>
      </c>
      <c r="L75" s="217">
        <f>L63+SUM(L64:L74)</f>
        <v>45131817</v>
      </c>
      <c r="M75" s="271">
        <f>IF(ISBLANK(L75),"  ",IF(L84&gt;0,L75/L84,IF(L75&gt;0,1,0)))</f>
        <v>0.61996994592425803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13000000</v>
      </c>
      <c r="E80" s="254">
        <f>IF(ISBLANK(D80),"  ",IF(F80&gt;0,D80/F80,IF(D80&gt;0,1,0)))</f>
        <v>1</v>
      </c>
      <c r="F80" s="137">
        <f>D80+B80</f>
        <v>13000000</v>
      </c>
      <c r="G80" s="256">
        <f>IF(ISBLANK(F80),"  ",IF(F84&gt;0,F80/F84,IF(F80&gt;0,1,0)))</f>
        <v>0.19128547517887032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18000000</v>
      </c>
      <c r="K80" s="254">
        <f>IF(ISBLANK(J80),"  ",IF(L80&gt;0,J80/L80,IF(J80&gt;0,1,0)))</f>
        <v>1</v>
      </c>
      <c r="L80" s="137">
        <f>J80+H80</f>
        <v>18000000</v>
      </c>
      <c r="M80" s="256">
        <f>IF(ISBLANK(L80),"  ",IF(L84&gt;0,L80/L84,IF(L80&gt;0,1,0)))</f>
        <v>0.24726367712243105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1250000</v>
      </c>
      <c r="E81" s="259">
        <f>IF(ISBLANK(D81),"  ",IF(F81&gt;0,D81/F81,IF(D81&gt;0,1,0)))</f>
        <v>1</v>
      </c>
      <c r="F81" s="247">
        <f>D81+B81</f>
        <v>1250000</v>
      </c>
      <c r="G81" s="261">
        <f>IF(ISBLANK(F81),"  ",IF(F84&gt;0,F81/F84,IF(F81&gt;0,1,0)))</f>
        <v>1.8392834151814454E-2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1450000</v>
      </c>
      <c r="K81" s="259">
        <f>IF(ISBLANK(J81),"  ",IF(L81&gt;0,J81/L81,IF(J81&gt;0,1,0)))</f>
        <v>1</v>
      </c>
      <c r="L81" s="247">
        <f>J81+H81</f>
        <v>1450000</v>
      </c>
      <c r="M81" s="261">
        <f>IF(ISBLANK(L81),"  ",IF(L84&gt;0,L81/L84,IF(L81&gt;0,1,0)))</f>
        <v>1.9918462879306945E-2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14250000</v>
      </c>
      <c r="E82" s="270">
        <f>IF(ISBLANK(D82),"  ",IF(F82&gt;0,D82/F82,IF(D82&gt;0,1,0)))</f>
        <v>1</v>
      </c>
      <c r="F82" s="273">
        <f>F81+F80+F79+F78+F77</f>
        <v>14250000</v>
      </c>
      <c r="G82" s="271">
        <f>IF(ISBLANK(F82),"  ",IF(F84&gt;0,F82/F84,IF(F82&gt;0,1,0)))</f>
        <v>0.20967830933068476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19450000</v>
      </c>
      <c r="K82" s="270">
        <f>IF(ISBLANK(J82),"  ",IF(L82&gt;0,J82/L82,IF(J82&gt;0,1,0)))</f>
        <v>1</v>
      </c>
      <c r="L82" s="273">
        <f>L81+L80+L79+L78+L77</f>
        <v>19450000</v>
      </c>
      <c r="M82" s="271">
        <f>IF(ISBLANK(L82),"  ",IF(L84&gt;0,L82/L84,IF(L82&gt;0,1,0)))</f>
        <v>0.26718214000173801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44536608</v>
      </c>
      <c r="C84" s="294">
        <f t="shared" si="0"/>
        <v>0.65532355570269818</v>
      </c>
      <c r="D84" s="293">
        <f>D82+D75+D54+D47+D55+D83</f>
        <v>23424642</v>
      </c>
      <c r="E84" s="295">
        <f>IF(ISBLANK(D84),"  ",IF(F84&gt;0,D84/F84,IF(D84&gt;0,1,0)))</f>
        <v>0.34467644429730177</v>
      </c>
      <c r="F84" s="293">
        <f>F82+F75+F54+F47+F55+F83</f>
        <v>67961250</v>
      </c>
      <c r="G84" s="296">
        <f>IF(ISBLANK(F84),"  ",IF(F84&gt;0,F84/F84,IF(F84&gt;0,1,0)))</f>
        <v>1</v>
      </c>
      <c r="H84" s="293">
        <f>H82+H75+H54+H47+H55+H83</f>
        <v>44099990</v>
      </c>
      <c r="I84" s="294">
        <f>IF(ISBLANK(H84),"  ",IF(L84&gt;0,H84/L84,IF(H84&gt;0,1,0)))</f>
        <v>0.60579587158124659</v>
      </c>
      <c r="J84" s="293">
        <f>J82+J75+J54+J47+J55+J83</f>
        <v>28696792</v>
      </c>
      <c r="K84" s="295">
        <f>IF(ISBLANK(J84),"  ",IF(L84&gt;0,J84/L84,IF(J84&gt;0,1,0)))</f>
        <v>0.39420412841875346</v>
      </c>
      <c r="L84" s="293">
        <f>L82+L75+L54+L47+L55+L83</f>
        <v>72796782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53" activePane="bottomRight" state="frozen"/>
      <selection pane="topRight" activeCell="B1" sqref="B1"/>
      <selection pane="bottomLeft" activeCell="A11" sqref="A11"/>
      <selection pane="bottomRight" activeCell="D57" sqref="D5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Alexandria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557</v>
      </c>
      <c r="C6" s="236"/>
      <c r="D6" s="237"/>
      <c r="E6" s="236"/>
      <c r="F6" s="237"/>
      <c r="G6" s="238"/>
      <c r="H6" s="200" t="s">
        <v>556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8391902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8391902</v>
      </c>
      <c r="G13" s="256">
        <f>IF(ISBLANK(F13),"  ",IF(F84&gt;0,F13/F84,IF(F13&gt;0,1,0)))</f>
        <v>9.8060609105571253E-2</v>
      </c>
      <c r="H13" s="232">
        <f>Revenue!J34</f>
        <v>7950484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7950484</v>
      </c>
      <c r="M13" s="256">
        <f>IF(ISBLANK(L13),"  ",IF(L84&gt;0,L13/L84,IF(L13&gt;0,1,0)))</f>
        <v>0.10921477270794745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5" t="s">
        <v>239</v>
      </c>
      <c r="B15" s="536">
        <f>SUM(B16:B39)</f>
        <v>251335</v>
      </c>
      <c r="C15" s="537">
        <f t="shared" si="2"/>
        <v>1</v>
      </c>
      <c r="D15" s="538">
        <f>SUM(D16:D39)</f>
        <v>0</v>
      </c>
      <c r="E15" s="537">
        <f t="shared" si="3"/>
        <v>0</v>
      </c>
      <c r="F15" s="540">
        <f t="shared" si="0"/>
        <v>251335</v>
      </c>
      <c r="G15" s="541">
        <f>IF(ISBLANK(F15),"  ",IF(F85&gt;0,F15/F85,IF(F15&gt;0,1,0)))</f>
        <v>1</v>
      </c>
      <c r="H15" s="536">
        <f>SUM(H16:H39)</f>
        <v>264481</v>
      </c>
      <c r="I15" s="537">
        <f>IF(ISBLANK(H15),"  ",IF(L15&gt;0,H15/L15,IF(H15&gt;0,1,0)))</f>
        <v>1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264481</v>
      </c>
      <c r="M15" s="541">
        <f>IF(ISBLANK(L15),"  ",IF(L85&gt;0,L15/L85,IF(L15&gt;0,1,0)))</f>
        <v>1</v>
      </c>
    </row>
    <row r="16" spans="1:13" s="402" customFormat="1" ht="15" customHeight="1" x14ac:dyDescent="0.2">
      <c r="A16" s="520" t="s">
        <v>240</v>
      </c>
      <c r="B16" s="521">
        <f>Revenue!F39</f>
        <v>0</v>
      </c>
      <c r="C16" s="522">
        <f t="shared" si="2"/>
        <v>0</v>
      </c>
      <c r="D16" s="523">
        <f>Revenue!G39</f>
        <v>0</v>
      </c>
      <c r="E16" s="524">
        <f t="shared" si="3"/>
        <v>0</v>
      </c>
      <c r="F16" s="525">
        <f t="shared" si="0"/>
        <v>0</v>
      </c>
      <c r="G16" s="526">
        <f>IF(ISBLANK(F16),"  ",IF(F84&gt;0,F16/F84,IF(F16&gt;0,1,0)))</f>
        <v>0</v>
      </c>
      <c r="H16" s="521">
        <f>Revenue!J39</f>
        <v>0</v>
      </c>
      <c r="I16" s="522">
        <f t="shared" ref="I16:I35" si="4">IF(ISBLANK(H16),"  ",IF(L16&gt;0,H16/L16,IF(H16&gt;0,1,0)))</f>
        <v>0</v>
      </c>
      <c r="J16" s="523">
        <f>Revenue!K39</f>
        <v>0</v>
      </c>
      <c r="K16" s="524">
        <f t="shared" ref="K16:K31" si="5">IF(ISBLANK(J16),"  ",IF(L16&gt;0,J16/L16,IF(J16&gt;0,1,0)))</f>
        <v>0</v>
      </c>
      <c r="L16" s="525">
        <f t="shared" si="1"/>
        <v>0</v>
      </c>
      <c r="M16" s="526">
        <f>IF(ISBLANK(L16),"  ",IF(L84&gt;0,L16/L84,IF(L16&gt;0,1,0)))</f>
        <v>0</v>
      </c>
    </row>
    <row r="17" spans="1:13" s="402" customFormat="1" ht="15" customHeight="1" x14ac:dyDescent="0.2">
      <c r="A17" s="527" t="s">
        <v>146</v>
      </c>
      <c r="B17" s="528">
        <f>Revenue!F40</f>
        <v>251335</v>
      </c>
      <c r="C17" s="529">
        <f t="shared" si="2"/>
        <v>1</v>
      </c>
      <c r="D17" s="530">
        <f>Revenue!G40</f>
        <v>0</v>
      </c>
      <c r="E17" s="524">
        <f t="shared" si="3"/>
        <v>0</v>
      </c>
      <c r="F17" s="531">
        <f t="shared" si="0"/>
        <v>251335</v>
      </c>
      <c r="G17" s="532">
        <f>IF(ISBLANK(F17),"  ",IF(F84&gt;0,F17/F84,IF(F17&gt;0,1,0)))</f>
        <v>2.9368864399928348E-3</v>
      </c>
      <c r="H17" s="528">
        <f>Revenue!J40</f>
        <v>264481</v>
      </c>
      <c r="I17" s="529">
        <f t="shared" si="4"/>
        <v>1</v>
      </c>
      <c r="J17" s="530">
        <f>Revenue!K40</f>
        <v>0</v>
      </c>
      <c r="K17" s="533">
        <f t="shared" si="5"/>
        <v>0</v>
      </c>
      <c r="L17" s="531">
        <f t="shared" si="1"/>
        <v>264481</v>
      </c>
      <c r="M17" s="532">
        <f>IF(ISBLANK(L17),"  ",IF(L84&gt;0,L17/L84,IF(L17&gt;0,1,0)))</f>
        <v>3.6331413660565378E-3</v>
      </c>
    </row>
    <row r="18" spans="1:13" s="402" customFormat="1" ht="15" customHeight="1" x14ac:dyDescent="0.2">
      <c r="A18" s="527" t="s">
        <v>147</v>
      </c>
      <c r="B18" s="528">
        <f>Revenue!F41</f>
        <v>0</v>
      </c>
      <c r="C18" s="529">
        <f t="shared" si="2"/>
        <v>0</v>
      </c>
      <c r="D18" s="530">
        <f>Revenue!G41</f>
        <v>0</v>
      </c>
      <c r="E18" s="524">
        <f t="shared" si="3"/>
        <v>0</v>
      </c>
      <c r="F18" s="531">
        <f t="shared" si="0"/>
        <v>0</v>
      </c>
      <c r="G18" s="532">
        <f>IF(ISBLANK(F18),"  ",IF(F84&gt;0,F18/F84,IF(F18&gt;0,1,0)))</f>
        <v>0</v>
      </c>
      <c r="H18" s="528">
        <f>Revenue!J41</f>
        <v>0</v>
      </c>
      <c r="I18" s="529">
        <f t="shared" si="4"/>
        <v>0</v>
      </c>
      <c r="J18" s="530">
        <f>Revenue!K41</f>
        <v>0</v>
      </c>
      <c r="K18" s="533">
        <f t="shared" si="5"/>
        <v>0</v>
      </c>
      <c r="L18" s="531">
        <f t="shared" si="1"/>
        <v>0</v>
      </c>
      <c r="M18" s="532">
        <f>IF(ISBLANK(L18),"  ",IF(L84&gt;0,L18/L84,IF(L18&gt;0,1,0)))</f>
        <v>0</v>
      </c>
    </row>
    <row r="19" spans="1:13" s="402" customFormat="1" ht="15" customHeight="1" x14ac:dyDescent="0.2">
      <c r="A19" s="527" t="s">
        <v>148</v>
      </c>
      <c r="B19" s="528">
        <f>Revenue!F42</f>
        <v>0</v>
      </c>
      <c r="C19" s="529">
        <f t="shared" si="2"/>
        <v>0</v>
      </c>
      <c r="D19" s="530">
        <f>Revenue!G42</f>
        <v>0</v>
      </c>
      <c r="E19" s="524">
        <f t="shared" si="3"/>
        <v>0</v>
      </c>
      <c r="F19" s="531">
        <f t="shared" si="0"/>
        <v>0</v>
      </c>
      <c r="G19" s="532">
        <f>IF(ISBLANK(F19),"  ",IF(F84&gt;0,F19/F84,IF(F19&gt;0,1,0)))</f>
        <v>0</v>
      </c>
      <c r="H19" s="528">
        <f>Revenue!J42</f>
        <v>0</v>
      </c>
      <c r="I19" s="529">
        <f t="shared" si="4"/>
        <v>0</v>
      </c>
      <c r="J19" s="530">
        <f>Revenue!K42</f>
        <v>0</v>
      </c>
      <c r="K19" s="533">
        <f t="shared" si="5"/>
        <v>0</v>
      </c>
      <c r="L19" s="531">
        <f t="shared" si="1"/>
        <v>0</v>
      </c>
      <c r="M19" s="532">
        <f>IF(ISBLANK(L19),"  ",IF(L84&gt;0,L19/L84,IF(L19&gt;0,1,0)))</f>
        <v>0</v>
      </c>
    </row>
    <row r="20" spans="1:13" s="402" customFormat="1" ht="15" customHeight="1" x14ac:dyDescent="0.2">
      <c r="A20" s="527" t="s">
        <v>149</v>
      </c>
      <c r="B20" s="528">
        <f>Revenue!F43</f>
        <v>0</v>
      </c>
      <c r="C20" s="529">
        <f t="shared" si="2"/>
        <v>0</v>
      </c>
      <c r="D20" s="530">
        <f>Revenue!G43</f>
        <v>0</v>
      </c>
      <c r="E20" s="524">
        <f t="shared" si="3"/>
        <v>0</v>
      </c>
      <c r="F20" s="531">
        <f t="shared" si="0"/>
        <v>0</v>
      </c>
      <c r="G20" s="532">
        <f>IF(ISBLANK(F20),"  ",IF(F85&gt;0,F20/F85,IF(F20&gt;0,1,0)))</f>
        <v>0</v>
      </c>
      <c r="H20" s="528">
        <f>Revenue!J43</f>
        <v>0</v>
      </c>
      <c r="I20" s="529">
        <f t="shared" si="4"/>
        <v>0</v>
      </c>
      <c r="J20" s="530">
        <f>Revenue!K43</f>
        <v>0</v>
      </c>
      <c r="K20" s="533">
        <f t="shared" si="5"/>
        <v>0</v>
      </c>
      <c r="L20" s="531">
        <f t="shared" si="1"/>
        <v>0</v>
      </c>
      <c r="M20" s="532">
        <f>IF(ISBLANK(L20),"  ",IF(L85&gt;0,L20/L85,IF(L20&gt;0,1,0)))</f>
        <v>0</v>
      </c>
    </row>
    <row r="21" spans="1:13" s="402" customFormat="1" ht="15" customHeight="1" x14ac:dyDescent="0.2">
      <c r="A21" s="527" t="s">
        <v>150</v>
      </c>
      <c r="B21" s="528">
        <f>Revenue!F44</f>
        <v>0</v>
      </c>
      <c r="C21" s="529">
        <f t="shared" si="2"/>
        <v>0</v>
      </c>
      <c r="D21" s="530">
        <f>Revenue!G44</f>
        <v>0</v>
      </c>
      <c r="E21" s="524">
        <f t="shared" si="3"/>
        <v>0</v>
      </c>
      <c r="F21" s="531">
        <f t="shared" si="0"/>
        <v>0</v>
      </c>
      <c r="G21" s="532">
        <f>IF(ISBLANK(F21),"  ",IF(F84&gt;0,F21/F84,IF(F21&gt;0,1,0)))</f>
        <v>0</v>
      </c>
      <c r="H21" s="528">
        <f>Revenue!J44</f>
        <v>0</v>
      </c>
      <c r="I21" s="529">
        <f t="shared" si="4"/>
        <v>0</v>
      </c>
      <c r="J21" s="530">
        <f>Revenue!K44</f>
        <v>0</v>
      </c>
      <c r="K21" s="533">
        <f t="shared" si="5"/>
        <v>0</v>
      </c>
      <c r="L21" s="531">
        <f t="shared" si="1"/>
        <v>0</v>
      </c>
      <c r="M21" s="532">
        <f>IF(ISBLANK(L21),"  ",IF(L84&gt;0,L21/L84,IF(L21&gt;0,1,0)))</f>
        <v>0</v>
      </c>
    </row>
    <row r="22" spans="1:13" s="402" customFormat="1" ht="15" customHeight="1" x14ac:dyDescent="0.2">
      <c r="A22" s="527" t="s">
        <v>241</v>
      </c>
      <c r="B22" s="528">
        <f>Revenue!F49</f>
        <v>0</v>
      </c>
      <c r="C22" s="529">
        <f t="shared" si="2"/>
        <v>0</v>
      </c>
      <c r="D22" s="530">
        <f>Revenue!G5146</f>
        <v>0</v>
      </c>
      <c r="E22" s="524">
        <f t="shared" si="3"/>
        <v>0</v>
      </c>
      <c r="F22" s="531">
        <f t="shared" si="0"/>
        <v>0</v>
      </c>
      <c r="G22" s="532">
        <f>IF(ISBLANK(F22),"  ",IF(F84&gt;0,F22/F84,IF(F22&gt;0,1,0)))</f>
        <v>0</v>
      </c>
      <c r="H22" s="528">
        <f>Revenue!J49</f>
        <v>0</v>
      </c>
      <c r="I22" s="529">
        <f t="shared" si="4"/>
        <v>0</v>
      </c>
      <c r="J22" s="530">
        <f>Revenue!K49</f>
        <v>0</v>
      </c>
      <c r="K22" s="533">
        <f t="shared" si="5"/>
        <v>0</v>
      </c>
      <c r="L22" s="531">
        <f t="shared" si="1"/>
        <v>0</v>
      </c>
      <c r="M22" s="532">
        <f>IF(ISBLANK(L22),"  ",IF(L84&gt;0,L22/L84,IF(L22&gt;0,1,0)))</f>
        <v>0</v>
      </c>
    </row>
    <row r="23" spans="1:13" s="402" customFormat="1" ht="15" customHeight="1" x14ac:dyDescent="0.2">
      <c r="A23" s="527" t="s">
        <v>152</v>
      </c>
      <c r="B23" s="528">
        <f>Revenue!F45</f>
        <v>0</v>
      </c>
      <c r="C23" s="529">
        <f t="shared" si="2"/>
        <v>0</v>
      </c>
      <c r="D23" s="530">
        <f>Revenue!G45</f>
        <v>0</v>
      </c>
      <c r="E23" s="524">
        <f t="shared" si="3"/>
        <v>0</v>
      </c>
      <c r="F23" s="531">
        <f t="shared" si="0"/>
        <v>0</v>
      </c>
      <c r="G23" s="532">
        <f>IF(ISBLANK(F23),"  ",IF(F84&gt;0,F23/F84,IF(F23&gt;0,1,0)))</f>
        <v>0</v>
      </c>
      <c r="H23" s="528">
        <f>Revenue!J45</f>
        <v>0</v>
      </c>
      <c r="I23" s="529">
        <f t="shared" si="4"/>
        <v>0</v>
      </c>
      <c r="J23" s="530">
        <f>Revenue!K45</f>
        <v>0</v>
      </c>
      <c r="K23" s="533">
        <f t="shared" si="5"/>
        <v>0</v>
      </c>
      <c r="L23" s="531">
        <f t="shared" si="1"/>
        <v>0</v>
      </c>
      <c r="M23" s="532">
        <f>IF(ISBLANK(L23),"  ",IF(L84&gt;0,L23/L84,IF(L23&gt;0,1,0)))</f>
        <v>0</v>
      </c>
    </row>
    <row r="24" spans="1:13" s="402" customFormat="1" ht="15" customHeight="1" x14ac:dyDescent="0.2">
      <c r="A24" s="527" t="s">
        <v>153</v>
      </c>
      <c r="B24" s="528">
        <f>Revenue!F46</f>
        <v>0</v>
      </c>
      <c r="C24" s="529">
        <f t="shared" si="2"/>
        <v>0</v>
      </c>
      <c r="D24" s="530">
        <f>Revenue!G46</f>
        <v>0</v>
      </c>
      <c r="E24" s="524">
        <f t="shared" si="3"/>
        <v>0</v>
      </c>
      <c r="F24" s="531">
        <f t="shared" si="0"/>
        <v>0</v>
      </c>
      <c r="G24" s="532">
        <f>IF(ISBLANK(F24),"  ",IF(F84&gt;0,F24/F84,IF(F24&gt;0,1,0)))</f>
        <v>0</v>
      </c>
      <c r="H24" s="528">
        <f>Revenue!J46</f>
        <v>0</v>
      </c>
      <c r="I24" s="529">
        <f t="shared" si="4"/>
        <v>0</v>
      </c>
      <c r="J24" s="530">
        <f>Revenue!K46</f>
        <v>0</v>
      </c>
      <c r="K24" s="533">
        <f t="shared" si="5"/>
        <v>0</v>
      </c>
      <c r="L24" s="531">
        <f t="shared" si="1"/>
        <v>0</v>
      </c>
      <c r="M24" s="532">
        <f>IF(ISBLANK(L24),"  ",IF(L84&gt;0,L24/L84,IF(L24&gt;0,1,0)))</f>
        <v>0</v>
      </c>
    </row>
    <row r="25" spans="1:13" s="402" customFormat="1" ht="15" customHeight="1" x14ac:dyDescent="0.2">
      <c r="A25" s="527" t="s">
        <v>154</v>
      </c>
      <c r="B25" s="528">
        <f>Revenue!F47</f>
        <v>0</v>
      </c>
      <c r="C25" s="529">
        <f t="shared" si="2"/>
        <v>0</v>
      </c>
      <c r="D25" s="530">
        <f>Revenue!G47</f>
        <v>0</v>
      </c>
      <c r="E25" s="524">
        <f t="shared" si="3"/>
        <v>0</v>
      </c>
      <c r="F25" s="531">
        <f t="shared" si="0"/>
        <v>0</v>
      </c>
      <c r="G25" s="532">
        <f>IF(ISBLANK(F25),"  ",IF(F84&gt;0,F25/F84,IF(F25&gt;0,1,0)))</f>
        <v>0</v>
      </c>
      <c r="H25" s="528">
        <f>Revenue!J47</f>
        <v>0</v>
      </c>
      <c r="I25" s="529">
        <f t="shared" si="4"/>
        <v>0</v>
      </c>
      <c r="J25" s="530">
        <f>Revenue!K47</f>
        <v>0</v>
      </c>
      <c r="K25" s="533">
        <f t="shared" si="5"/>
        <v>0</v>
      </c>
      <c r="L25" s="531">
        <f t="shared" si="1"/>
        <v>0</v>
      </c>
      <c r="M25" s="532">
        <f>IF(ISBLANK(L25),"  ",IF(L84&gt;0,L25/L84,IF(L25&gt;0,1,0)))</f>
        <v>0</v>
      </c>
    </row>
    <row r="26" spans="1:13" s="402" customFormat="1" ht="15" customHeight="1" x14ac:dyDescent="0.2">
      <c r="A26" s="534" t="s">
        <v>155</v>
      </c>
      <c r="B26" s="528">
        <f>Revenue!F48</f>
        <v>0</v>
      </c>
      <c r="C26" s="529">
        <f t="shared" si="2"/>
        <v>0</v>
      </c>
      <c r="D26" s="530">
        <f>Revenue!G48</f>
        <v>0</v>
      </c>
      <c r="E26" s="524">
        <f t="shared" si="3"/>
        <v>0</v>
      </c>
      <c r="F26" s="531">
        <f t="shared" si="0"/>
        <v>0</v>
      </c>
      <c r="G26" s="532">
        <f>IF(ISBLANK(F26),"  ",IF(F84&gt;0,F26/F84,IF(F26&gt;0,1,0)))</f>
        <v>0</v>
      </c>
      <c r="H26" s="528">
        <f>Revenue!J48</f>
        <v>0</v>
      </c>
      <c r="I26" s="529">
        <f t="shared" si="4"/>
        <v>0</v>
      </c>
      <c r="J26" s="530">
        <f>Revenue!K48</f>
        <v>0</v>
      </c>
      <c r="K26" s="533">
        <f t="shared" si="5"/>
        <v>0</v>
      </c>
      <c r="L26" s="531">
        <f t="shared" si="1"/>
        <v>0</v>
      </c>
      <c r="M26" s="532">
        <f>IF(ISBLANK(L26),"  ",IF(L84&gt;0,L26/L84,IF(L26&gt;0,1,0)))</f>
        <v>0</v>
      </c>
    </row>
    <row r="27" spans="1:13" s="402" customFormat="1" ht="15" customHeight="1" x14ac:dyDescent="0.2">
      <c r="A27" s="534" t="s">
        <v>380</v>
      </c>
      <c r="B27" s="528">
        <f>Revenue!F50</f>
        <v>0</v>
      </c>
      <c r="C27" s="529">
        <f t="shared" si="2"/>
        <v>0</v>
      </c>
      <c r="D27" s="530">
        <f>Revenue!G50</f>
        <v>0</v>
      </c>
      <c r="E27" s="524">
        <f t="shared" si="3"/>
        <v>0</v>
      </c>
      <c r="F27" s="531">
        <f t="shared" si="0"/>
        <v>0</v>
      </c>
      <c r="G27" s="532">
        <f>IF(ISBLANK(F27),"  ",IF(F85&gt;0,F27/F85,IF(F27&gt;0,1,0)))</f>
        <v>0</v>
      </c>
      <c r="H27" s="528">
        <f>Revenue!J50</f>
        <v>0</v>
      </c>
      <c r="I27" s="529">
        <f t="shared" si="4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1"/>
        <v>0</v>
      </c>
      <c r="M27" s="532">
        <f>IF(ISBLANK(L27),"  ",IF(L85&gt;0,L27/L85,IF(L27&gt;0,1,0)))</f>
        <v>0</v>
      </c>
    </row>
    <row r="28" spans="1:13" s="402" customFormat="1" ht="15" customHeight="1" x14ac:dyDescent="0.2">
      <c r="A28" s="534" t="s">
        <v>382</v>
      </c>
      <c r="B28" s="528">
        <f>Revenue!F51</f>
        <v>0</v>
      </c>
      <c r="C28" s="529">
        <f t="shared" si="2"/>
        <v>0</v>
      </c>
      <c r="D28" s="530">
        <f>Revenue!G51</f>
        <v>0</v>
      </c>
      <c r="E28" s="524">
        <f t="shared" si="3"/>
        <v>0</v>
      </c>
      <c r="F28" s="531">
        <f t="shared" si="0"/>
        <v>0</v>
      </c>
      <c r="G28" s="532">
        <f>IF(ISBLANK(F28),"  ",IF(F86&gt;0,F28/F86,IF(F28&gt;0,1,0)))</f>
        <v>0</v>
      </c>
      <c r="H28" s="528">
        <f>Revenue!J51</f>
        <v>0</v>
      </c>
      <c r="I28" s="529">
        <f t="shared" si="4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1"/>
        <v>0</v>
      </c>
      <c r="M28" s="532">
        <f>IF(ISBLANK(L28),"  ",IF(L86&gt;0,L28/L86,IF(L28&gt;0,1,0)))</f>
        <v>0</v>
      </c>
    </row>
    <row r="29" spans="1:13" s="402" customFormat="1" ht="15" customHeight="1" x14ac:dyDescent="0.2">
      <c r="A29" s="534" t="s">
        <v>381</v>
      </c>
      <c r="B29" s="528">
        <f>Revenue!F52</f>
        <v>0</v>
      </c>
      <c r="C29" s="529">
        <f t="shared" si="2"/>
        <v>0</v>
      </c>
      <c r="D29" s="530">
        <f>Revenue!G52</f>
        <v>0</v>
      </c>
      <c r="E29" s="524">
        <f t="shared" si="3"/>
        <v>0</v>
      </c>
      <c r="F29" s="531">
        <f t="shared" si="0"/>
        <v>0</v>
      </c>
      <c r="G29" s="532">
        <f>IF(ISBLANK(F29),"  ",IF(F87&gt;0,F29/F87,IF(F29&gt;0,1,0)))</f>
        <v>0</v>
      </c>
      <c r="H29" s="528">
        <f>Revenue!J52</f>
        <v>0</v>
      </c>
      <c r="I29" s="529">
        <f t="shared" si="4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1"/>
        <v>0</v>
      </c>
      <c r="M29" s="532">
        <f>IF(ISBLANK(L29),"  ",IF(L87&gt;0,L29/L87,IF(L29&gt;0,1,0)))</f>
        <v>0</v>
      </c>
    </row>
    <row r="30" spans="1:13" s="402" customFormat="1" ht="15" customHeight="1" x14ac:dyDescent="0.2">
      <c r="A30" s="514" t="s">
        <v>414</v>
      </c>
      <c r="B30" s="528">
        <f>Revenue!F53</f>
        <v>0</v>
      </c>
      <c r="C30" s="529">
        <f>IF(ISBLANK(B30),"  ",IF(F30&gt;0,B30/F30,IF(B30&gt;0,1,0)))</f>
        <v>0</v>
      </c>
      <c r="D30" s="530">
        <f>Revenue!G53</f>
        <v>0</v>
      </c>
      <c r="E30" s="524">
        <f t="shared" si="3"/>
        <v>0</v>
      </c>
      <c r="F30" s="531">
        <f>D30+B30</f>
        <v>0</v>
      </c>
      <c r="G30" s="532">
        <f>IF(ISBLANK(F30),"  ",IF(F88&gt;0,F30/F88,IF(F30&gt;0,1,0)))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>J30+H30</f>
        <v>0</v>
      </c>
      <c r="M30" s="532">
        <f>IF(ISBLANK(L30),"  ",IF(L88&gt;0,L30/L88,IF(L30&gt;0,1,0)))</f>
        <v>0</v>
      </c>
    </row>
    <row r="31" spans="1:13" s="402" customFormat="1" ht="15" customHeight="1" x14ac:dyDescent="0.2">
      <c r="A31" s="534" t="s">
        <v>459</v>
      </c>
      <c r="B31" s="528">
        <f>Revenue!F54</f>
        <v>0</v>
      </c>
      <c r="C31" s="529">
        <f t="shared" si="2"/>
        <v>0</v>
      </c>
      <c r="D31" s="530">
        <f>Revenue!G54</f>
        <v>0</v>
      </c>
      <c r="E31" s="524">
        <f t="shared" si="3"/>
        <v>0</v>
      </c>
      <c r="F31" s="531">
        <f t="shared" si="0"/>
        <v>0</v>
      </c>
      <c r="G31" s="532">
        <f t="shared" ref="G31:G37" si="6">IF(ISBLANK(F31),"  ",IF(F84&gt;0,F31/F84,IF(F31&gt;0,1,0)))</f>
        <v>0</v>
      </c>
      <c r="H31" s="528">
        <f>Revenue!J54</f>
        <v>0</v>
      </c>
      <c r="I31" s="529">
        <f t="shared" si="4"/>
        <v>0</v>
      </c>
      <c r="J31" s="530">
        <f>Revenue!K54</f>
        <v>0</v>
      </c>
      <c r="K31" s="533">
        <f t="shared" si="5"/>
        <v>0</v>
      </c>
      <c r="L31" s="531">
        <f t="shared" si="1"/>
        <v>0</v>
      </c>
      <c r="M31" s="532">
        <f t="shared" ref="M31:M37" si="7">IF(ISBLANK(L31),"  ",IF(L84&gt;0,L31/L84,IF(L31&gt;0,1,0)))</f>
        <v>0</v>
      </c>
    </row>
    <row r="32" spans="1:13" s="402" customFormat="1" ht="15" customHeight="1" x14ac:dyDescent="0.2">
      <c r="A32" s="527" t="s">
        <v>457</v>
      </c>
      <c r="B32" s="528">
        <f>Revenue!F55</f>
        <v>0</v>
      </c>
      <c r="C32" s="529">
        <f t="shared" si="2"/>
        <v>0</v>
      </c>
      <c r="D32" s="530">
        <f>Revenue!G55</f>
        <v>0</v>
      </c>
      <c r="E32" s="524">
        <f t="shared" si="3"/>
        <v>0</v>
      </c>
      <c r="F32" s="531">
        <f t="shared" si="0"/>
        <v>0</v>
      </c>
      <c r="G32" s="532">
        <f t="shared" si="6"/>
        <v>0</v>
      </c>
      <c r="H32" s="528">
        <f>Revenue!J55</f>
        <v>0</v>
      </c>
      <c r="I32" s="529">
        <f t="shared" si="4"/>
        <v>0</v>
      </c>
      <c r="J32" s="530">
        <f>Revenue!K55</f>
        <v>0</v>
      </c>
      <c r="K32" s="533">
        <f t="shared" ref="K32:K35" si="8">IF(ISBLANK(J32),"  ",IF(L32&gt;0,J32/L32,IF(J32&gt;0,1,0)))</f>
        <v>0</v>
      </c>
      <c r="L32" s="531">
        <f t="shared" ref="L32:L35" si="9">J32+H32</f>
        <v>0</v>
      </c>
      <c r="M32" s="532">
        <f t="shared" si="7"/>
        <v>0</v>
      </c>
    </row>
    <row r="33" spans="1:13" s="402" customFormat="1" ht="15" customHeight="1" x14ac:dyDescent="0.2">
      <c r="A33" s="527" t="s">
        <v>456</v>
      </c>
      <c r="B33" s="528">
        <f>Revenue!F56</f>
        <v>0</v>
      </c>
      <c r="C33" s="529">
        <f t="shared" si="2"/>
        <v>0</v>
      </c>
      <c r="D33" s="530">
        <f>Revenue!G56</f>
        <v>0</v>
      </c>
      <c r="E33" s="524">
        <f t="shared" si="3"/>
        <v>0</v>
      </c>
      <c r="F33" s="531">
        <f t="shared" si="0"/>
        <v>0</v>
      </c>
      <c r="G33" s="532">
        <f t="shared" si="6"/>
        <v>0</v>
      </c>
      <c r="H33" s="528">
        <f>Revenue!J56</f>
        <v>0</v>
      </c>
      <c r="I33" s="529">
        <f t="shared" si="4"/>
        <v>0</v>
      </c>
      <c r="J33" s="530">
        <f>Revenue!K56</f>
        <v>0</v>
      </c>
      <c r="K33" s="533">
        <f t="shared" si="8"/>
        <v>0</v>
      </c>
      <c r="L33" s="531">
        <f t="shared" si="9"/>
        <v>0</v>
      </c>
      <c r="M33" s="532">
        <f t="shared" si="7"/>
        <v>0</v>
      </c>
    </row>
    <row r="34" spans="1:13" s="402" customFormat="1" ht="15" customHeight="1" x14ac:dyDescent="0.2">
      <c r="A34" s="527" t="s">
        <v>460</v>
      </c>
      <c r="B34" s="528">
        <f>Revenue!F57</f>
        <v>0</v>
      </c>
      <c r="C34" s="529">
        <f t="shared" si="2"/>
        <v>0</v>
      </c>
      <c r="D34" s="530">
        <f>Revenue!G57</f>
        <v>0</v>
      </c>
      <c r="E34" s="524">
        <f t="shared" si="3"/>
        <v>0</v>
      </c>
      <c r="F34" s="531">
        <f t="shared" si="0"/>
        <v>0</v>
      </c>
      <c r="G34" s="532">
        <f t="shared" si="6"/>
        <v>0</v>
      </c>
      <c r="H34" s="528">
        <f>Revenue!J57</f>
        <v>0</v>
      </c>
      <c r="I34" s="529">
        <f t="shared" si="4"/>
        <v>0</v>
      </c>
      <c r="J34" s="530">
        <f>Revenue!K57</f>
        <v>0</v>
      </c>
      <c r="K34" s="533">
        <f t="shared" si="8"/>
        <v>0</v>
      </c>
      <c r="L34" s="531">
        <f t="shared" si="9"/>
        <v>0</v>
      </c>
      <c r="M34" s="532">
        <f t="shared" si="7"/>
        <v>0</v>
      </c>
    </row>
    <row r="35" spans="1:13" s="402" customFormat="1" ht="15" customHeight="1" x14ac:dyDescent="0.2">
      <c r="A35" s="527" t="s">
        <v>458</v>
      </c>
      <c r="B35" s="528">
        <f>Revenue!F58</f>
        <v>0</v>
      </c>
      <c r="C35" s="529">
        <f t="shared" si="2"/>
        <v>0</v>
      </c>
      <c r="D35" s="530">
        <f>Revenue!G58</f>
        <v>0</v>
      </c>
      <c r="E35" s="524">
        <f t="shared" si="3"/>
        <v>0</v>
      </c>
      <c r="F35" s="531">
        <f t="shared" si="0"/>
        <v>0</v>
      </c>
      <c r="G35" s="532">
        <f t="shared" si="6"/>
        <v>0</v>
      </c>
      <c r="H35" s="528">
        <f>Revenue!J58</f>
        <v>0</v>
      </c>
      <c r="I35" s="529">
        <f t="shared" si="4"/>
        <v>0</v>
      </c>
      <c r="J35" s="530">
        <f>Revenue!K58</f>
        <v>0</v>
      </c>
      <c r="K35" s="533">
        <f t="shared" si="8"/>
        <v>0</v>
      </c>
      <c r="L35" s="531">
        <f t="shared" si="9"/>
        <v>0</v>
      </c>
      <c r="M35" s="532">
        <f t="shared" si="7"/>
        <v>0</v>
      </c>
    </row>
    <row r="36" spans="1:13" s="402" customFormat="1" ht="15" customHeight="1" x14ac:dyDescent="0.2">
      <c r="A36" s="527" t="s">
        <v>532</v>
      </c>
      <c r="B36" s="528">
        <f>Revenue!F59</f>
        <v>0</v>
      </c>
      <c r="C36" s="529">
        <f t="shared" ref="C36:C39" si="10">IF(ISBLANK(B36),"  ",IF(F36&gt;0,B36/F36,IF(B36&gt;0,1,0)))</f>
        <v>0</v>
      </c>
      <c r="D36" s="530">
        <f>Revenue!G59</f>
        <v>0</v>
      </c>
      <c r="E36" s="524">
        <f t="shared" ref="E36:E39" si="11">IF(ISBLANK(D36),"  ",IF(F36&gt;0,D36/F36,IF(D36&gt;0,1,0)))</f>
        <v>0</v>
      </c>
      <c r="F36" s="531">
        <f t="shared" ref="F36:F39" si="12">D36+B36</f>
        <v>0</v>
      </c>
      <c r="G36" s="532">
        <f t="shared" si="6"/>
        <v>0</v>
      </c>
      <c r="H36" s="528">
        <f>Revenue!J59</f>
        <v>0</v>
      </c>
      <c r="I36" s="529">
        <f t="shared" ref="I36:I39" si="13">IF(ISBLANK(H36),"  ",IF(L36&gt;0,H36/L36,IF(H36&gt;0,1,0)))</f>
        <v>0</v>
      </c>
      <c r="J36" s="530">
        <f>Revenue!K59</f>
        <v>0</v>
      </c>
      <c r="K36" s="533">
        <f t="shared" ref="K36:K39" si="14">IF(ISBLANK(J36),"  ",IF(L36&gt;0,J36/L36,IF(J36&gt;0,1,0)))</f>
        <v>0</v>
      </c>
      <c r="L36" s="531">
        <f t="shared" ref="L36:L39" si="15">J36+H36</f>
        <v>0</v>
      </c>
      <c r="M36" s="532">
        <f t="shared" si="7"/>
        <v>0</v>
      </c>
    </row>
    <row r="37" spans="1:13" s="402" customFormat="1" ht="15" customHeight="1" x14ac:dyDescent="0.2">
      <c r="A37" s="527" t="s">
        <v>539</v>
      </c>
      <c r="B37" s="528">
        <f>Revenue!F60</f>
        <v>0</v>
      </c>
      <c r="C37" s="529">
        <f t="shared" ref="C37" si="16">IF(ISBLANK(B37),"  ",IF(F37&gt;0,B37/F37,IF(B37&gt;0,1,0)))</f>
        <v>0</v>
      </c>
      <c r="D37" s="530">
        <f>Revenue!G60</f>
        <v>0</v>
      </c>
      <c r="E37" s="524">
        <f t="shared" ref="E37" si="17">IF(ISBLANK(D37),"  ",IF(F37&gt;0,D37/F37,IF(D37&gt;0,1,0)))</f>
        <v>0</v>
      </c>
      <c r="F37" s="531">
        <f t="shared" ref="F37" si="18">D37+B37</f>
        <v>0</v>
      </c>
      <c r="G37" s="532">
        <f t="shared" si="6"/>
        <v>0</v>
      </c>
      <c r="H37" s="528">
        <f>Revenue!J60</f>
        <v>0</v>
      </c>
      <c r="I37" s="529">
        <f t="shared" ref="I37" si="19">IF(ISBLANK(H37),"  ",IF(L37&gt;0,H37/L37,IF(H37&gt;0,1,0)))</f>
        <v>0</v>
      </c>
      <c r="J37" s="530">
        <f>Revenue!K60</f>
        <v>0</v>
      </c>
      <c r="K37" s="533">
        <f t="shared" ref="K37" si="20">IF(ISBLANK(J37),"  ",IF(L37&gt;0,J37/L37,IF(J37&gt;0,1,0)))</f>
        <v>0</v>
      </c>
      <c r="L37" s="531">
        <f t="shared" ref="L37" si="21">J37+H37</f>
        <v>0</v>
      </c>
      <c r="M37" s="532">
        <f t="shared" si="7"/>
        <v>0</v>
      </c>
    </row>
    <row r="38" spans="1:13" s="402" customFormat="1" ht="15" customHeight="1" x14ac:dyDescent="0.2">
      <c r="A38" s="527" t="s">
        <v>533</v>
      </c>
      <c r="B38" s="528">
        <f>Revenue!F61</f>
        <v>0</v>
      </c>
      <c r="C38" s="529">
        <f t="shared" si="10"/>
        <v>0</v>
      </c>
      <c r="D38" s="530">
        <f>Revenue!G61</f>
        <v>0</v>
      </c>
      <c r="E38" s="524">
        <f t="shared" si="11"/>
        <v>0</v>
      </c>
      <c r="F38" s="531">
        <f t="shared" si="12"/>
        <v>0</v>
      </c>
      <c r="G38" s="532">
        <f>IF(ISBLANK(F38),"  ",IF(F90&gt;0,F38/F90,IF(F38&gt;0,1,0)))</f>
        <v>0</v>
      </c>
      <c r="H38" s="528">
        <f>Revenue!J61</f>
        <v>0</v>
      </c>
      <c r="I38" s="529">
        <f t="shared" si="13"/>
        <v>0</v>
      </c>
      <c r="J38" s="530">
        <f>Revenue!K61</f>
        <v>0</v>
      </c>
      <c r="K38" s="533">
        <f t="shared" si="14"/>
        <v>0</v>
      </c>
      <c r="L38" s="531">
        <f t="shared" si="15"/>
        <v>0</v>
      </c>
      <c r="M38" s="532">
        <f>IF(ISBLANK(L38),"  ",IF(L90&gt;0,L38/L90,IF(L38&gt;0,1,0)))</f>
        <v>0</v>
      </c>
    </row>
    <row r="39" spans="1:13" s="402" customFormat="1" ht="15" customHeight="1" x14ac:dyDescent="0.2">
      <c r="A39" s="527" t="s">
        <v>534</v>
      </c>
      <c r="B39" s="528">
        <f>Revenue!F62</f>
        <v>0</v>
      </c>
      <c r="C39" s="529">
        <f t="shared" si="10"/>
        <v>0</v>
      </c>
      <c r="D39" s="530">
        <f>Revenue!G62</f>
        <v>0</v>
      </c>
      <c r="E39" s="524">
        <f t="shared" si="11"/>
        <v>0</v>
      </c>
      <c r="F39" s="531">
        <f t="shared" si="12"/>
        <v>0</v>
      </c>
      <c r="G39" s="532">
        <f>IF(ISBLANK(F39),"  ",IF(F91&gt;0,F39/F91,IF(F39&gt;0,1,0)))</f>
        <v>0</v>
      </c>
      <c r="H39" s="528">
        <f>Revenue!J62</f>
        <v>0</v>
      </c>
      <c r="I39" s="529">
        <f t="shared" si="13"/>
        <v>0</v>
      </c>
      <c r="J39" s="530">
        <f>Revenue!K62</f>
        <v>0</v>
      </c>
      <c r="K39" s="533">
        <f t="shared" si="14"/>
        <v>0</v>
      </c>
      <c r="L39" s="531">
        <f t="shared" si="15"/>
        <v>0</v>
      </c>
      <c r="M39" s="532">
        <f>IF(ISBLANK(L39),"  ",IF(L91&gt;0,L39/L91,IF(L39&gt;0,1,0)))</f>
        <v>0</v>
      </c>
    </row>
    <row r="40" spans="1:13" s="402" customFormat="1" ht="15" customHeight="1" x14ac:dyDescent="0.2">
      <c r="A40" s="527" t="s">
        <v>569</v>
      </c>
      <c r="B40" s="528">
        <f>Revenue!F63</f>
        <v>0</v>
      </c>
      <c r="C40" s="529">
        <f t="shared" ref="C40:C41" si="22">IF(ISBLANK(B40),"  ",IF(F40&gt;0,B40/F40,IF(B40&gt;0,1,0)))</f>
        <v>0</v>
      </c>
      <c r="D40" s="530">
        <f>Revenue!G63</f>
        <v>0</v>
      </c>
      <c r="E40" s="524">
        <f t="shared" ref="E40:E41" si="23">IF(ISBLANK(D40),"  ",IF(F40&gt;0,D40/F40,IF(D40&gt;0,1,0)))</f>
        <v>0</v>
      </c>
      <c r="F40" s="531">
        <f t="shared" ref="F40:F41" si="24">D40+B40</f>
        <v>0</v>
      </c>
      <c r="G40" s="532">
        <f t="shared" ref="G40:G41" si="25">IF(ISBLANK(F40),"  ",IF(F92&gt;0,F40/F92,IF(F40&gt;0,1,0)))</f>
        <v>0</v>
      </c>
      <c r="H40" s="528">
        <f>Revenue!J63</f>
        <v>0</v>
      </c>
      <c r="I40" s="529">
        <f t="shared" ref="I40:I41" si="26">IF(ISBLANK(H40),"  ",IF(L40&gt;0,H40/L40,IF(H40&gt;0,1,0)))</f>
        <v>0</v>
      </c>
      <c r="J40" s="530">
        <f>Revenue!K63</f>
        <v>0</v>
      </c>
      <c r="K40" s="533">
        <f t="shared" ref="K40:K41" si="27">IF(ISBLANK(J40),"  ",IF(L40&gt;0,J40/L40,IF(J40&gt;0,1,0)))</f>
        <v>0</v>
      </c>
      <c r="L40" s="531">
        <f t="shared" ref="L40:L41" si="28">J40+H40</f>
        <v>0</v>
      </c>
      <c r="M40" s="532">
        <f t="shared" ref="M40:M41" si="29">IF(ISBLANK(L40),"  ",IF(L92&gt;0,L40/L92,IF(L40&gt;0,1,0)))</f>
        <v>0</v>
      </c>
    </row>
    <row r="41" spans="1:13" s="402" customFormat="1" ht="15" customHeight="1" x14ac:dyDescent="0.2">
      <c r="A41" s="527" t="s">
        <v>570</v>
      </c>
      <c r="B41" s="528">
        <f>Revenue!F64</f>
        <v>0</v>
      </c>
      <c r="C41" s="529">
        <f t="shared" si="22"/>
        <v>0</v>
      </c>
      <c r="D41" s="530">
        <f>Revenue!G64</f>
        <v>0</v>
      </c>
      <c r="E41" s="524">
        <f t="shared" si="23"/>
        <v>0</v>
      </c>
      <c r="F41" s="531">
        <f t="shared" si="24"/>
        <v>0</v>
      </c>
      <c r="G41" s="532">
        <f t="shared" si="25"/>
        <v>0</v>
      </c>
      <c r="H41" s="528">
        <f>Revenue!J64</f>
        <v>0</v>
      </c>
      <c r="I41" s="529">
        <f t="shared" si="26"/>
        <v>0</v>
      </c>
      <c r="J41" s="530">
        <f>Revenue!K64</f>
        <v>0</v>
      </c>
      <c r="K41" s="533">
        <f t="shared" si="27"/>
        <v>0</v>
      </c>
      <c r="L41" s="531">
        <f t="shared" si="28"/>
        <v>0</v>
      </c>
      <c r="M41" s="532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1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535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8643237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8643237</v>
      </c>
      <c r="G47" s="271">
        <f>IF(ISBLANK(F47),"  ",IF(F84&gt;0,F47/F84,IF(F47&gt;0,1,0)))</f>
        <v>0.10099749554556409</v>
      </c>
      <c r="H47" s="217">
        <f>SUM(H13,H14,H15,H43,H45,H46)</f>
        <v>8214965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8214965</v>
      </c>
      <c r="M47" s="271">
        <f>IF(ISBLANK(L47),"  ",IF(L84&gt;0,L47/L84,IF(L47&gt;0,1,0)))</f>
        <v>0.11284791407400399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24862876</v>
      </c>
      <c r="C57" s="252">
        <f t="shared" si="2"/>
        <v>0.66016389919329665</v>
      </c>
      <c r="D57" s="258">
        <f>Revenue!G7</f>
        <v>12798795.640000001</v>
      </c>
      <c r="E57" s="254">
        <f>IF(ISBLANK(D57),"  ",IF(F57&gt;0,D57/F57,IF(D57&gt;0,1,0)))</f>
        <v>0.33983610080670335</v>
      </c>
      <c r="F57" s="280">
        <f t="shared" ref="F57:F62" si="33">D57+B57</f>
        <v>37661671.640000001</v>
      </c>
      <c r="G57" s="256">
        <f>IF(ISBLANK(F57),"  ",IF(F84&gt;0,F57/F84,IF(F57&gt;0,1,0)))</f>
        <v>0.4400821721884286</v>
      </c>
      <c r="H57" s="276">
        <f>Revenue!J7</f>
        <v>30335405</v>
      </c>
      <c r="I57" s="252">
        <f t="shared" ref="I57:I75" si="34">IF(ISBLANK(H57),"  ",IF(L57&gt;0,H57/L57,IF(H57&gt;0,1,0)))</f>
        <v>1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30335405</v>
      </c>
      <c r="M57" s="256">
        <f>IF(ISBLANK(L57),"  ",IF(L84&gt;0,L57/L84,IF(L57&gt;0,1,0)))</f>
        <v>0.41671354373878777</v>
      </c>
    </row>
    <row r="58" spans="1:13" ht="15" customHeight="1" x14ac:dyDescent="0.2">
      <c r="A58" s="208" t="s">
        <v>243</v>
      </c>
      <c r="B58" s="224">
        <f>Revenue!F19</f>
        <v>152733</v>
      </c>
      <c r="C58" s="257">
        <f t="shared" si="2"/>
        <v>1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152733</v>
      </c>
      <c r="G58" s="261">
        <f>IF(ISBLANK(F58),"  ",IF(F84&gt;0,F58/F84,IF(F58&gt;0,1,0)))</f>
        <v>1.7847075681438145E-3</v>
      </c>
      <c r="H58" s="224">
        <f>Revenue!J19</f>
        <v>150000</v>
      </c>
      <c r="I58" s="257">
        <f t="shared" si="34"/>
        <v>1</v>
      </c>
      <c r="J58" s="262">
        <f>Revenue!K19</f>
        <v>0</v>
      </c>
      <c r="K58" s="259">
        <f t="shared" si="35"/>
        <v>0</v>
      </c>
      <c r="L58" s="281">
        <f t="shared" si="36"/>
        <v>150000</v>
      </c>
      <c r="M58" s="261">
        <f>IF(ISBLANK(L58),"  ",IF(L84&gt;0,L58/L84,IF(L58&gt;0,1,0)))</f>
        <v>2.0605306426869255E-3</v>
      </c>
    </row>
    <row r="59" spans="1:13" ht="15" customHeight="1" x14ac:dyDescent="0.2">
      <c r="A59" s="282" t="s">
        <v>244</v>
      </c>
      <c r="B59" s="283">
        <f>Revenue!F9</f>
        <v>1504595</v>
      </c>
      <c r="C59" s="257">
        <f t="shared" si="2"/>
        <v>1</v>
      </c>
      <c r="D59" s="284">
        <f>Revenue!G9</f>
        <v>0</v>
      </c>
      <c r="E59" s="254">
        <f t="shared" si="37"/>
        <v>0</v>
      </c>
      <c r="F59" s="285">
        <f t="shared" si="33"/>
        <v>1504595</v>
      </c>
      <c r="G59" s="261">
        <f>IF(ISBLANK(F59),"  ",IF(F84&gt;0,F59/F84,IF(F59&gt;0,1,0)))</f>
        <v>1.7581413862697272E-2</v>
      </c>
      <c r="H59" s="283">
        <f>Revenue!J9</f>
        <v>1500000</v>
      </c>
      <c r="I59" s="257">
        <f t="shared" si="34"/>
        <v>1</v>
      </c>
      <c r="J59" s="284">
        <f>Revenue!K9</f>
        <v>0</v>
      </c>
      <c r="K59" s="259">
        <f t="shared" si="35"/>
        <v>0</v>
      </c>
      <c r="L59" s="285">
        <f t="shared" si="36"/>
        <v>1500000</v>
      </c>
      <c r="M59" s="261">
        <f>IF(ISBLANK(L59),"  ",IF(L84&gt;0,L59/L84,IF(L59&gt;0,1,0)))</f>
        <v>2.0605306426869252E-2</v>
      </c>
    </row>
    <row r="60" spans="1:13" ht="15" customHeight="1" x14ac:dyDescent="0.2">
      <c r="A60" s="282" t="s">
        <v>245</v>
      </c>
      <c r="B60" s="283">
        <f>Revenue!F10</f>
        <v>201542</v>
      </c>
      <c r="C60" s="257">
        <f t="shared" si="2"/>
        <v>1</v>
      </c>
      <c r="D60" s="284">
        <f>Revenue!G10</f>
        <v>0</v>
      </c>
      <c r="E60" s="254">
        <f t="shared" si="37"/>
        <v>0</v>
      </c>
      <c r="F60" s="285">
        <f t="shared" si="33"/>
        <v>201542</v>
      </c>
      <c r="G60" s="261">
        <f>IF(ISBLANK(F60),"  ",IF(F84&gt;0,F60/F84,IF(F60&gt;0,1,0)))</f>
        <v>2.3550479117076246E-3</v>
      </c>
      <c r="H60" s="283">
        <f>Revenue!J10</f>
        <v>200000</v>
      </c>
      <c r="I60" s="257">
        <f t="shared" si="34"/>
        <v>1</v>
      </c>
      <c r="J60" s="284">
        <f>Revenue!K10</f>
        <v>0</v>
      </c>
      <c r="K60" s="259">
        <f t="shared" si="35"/>
        <v>0</v>
      </c>
      <c r="L60" s="285">
        <f t="shared" si="36"/>
        <v>200000</v>
      </c>
      <c r="M60" s="261">
        <f>IF(ISBLANK(L60),"  ",IF(L84&gt;0,L60/L84,IF(L60&gt;0,1,0)))</f>
        <v>2.7473741902492338E-3</v>
      </c>
    </row>
    <row r="61" spans="1:13" ht="15" customHeight="1" x14ac:dyDescent="0.2">
      <c r="A61" s="282" t="s">
        <v>411</v>
      </c>
      <c r="B61" s="283">
        <v>0</v>
      </c>
      <c r="C61" s="553">
        <f>IF(ISBLANK(B61),"  ",IF(F61&gt;0,B61/F61,IF(B61&gt;0,1,0)))</f>
        <v>0</v>
      </c>
      <c r="D61" s="284">
        <f>Athletics!U13</f>
        <v>2073855</v>
      </c>
      <c r="E61" s="556">
        <f t="shared" si="37"/>
        <v>1</v>
      </c>
      <c r="F61" s="285">
        <f t="shared" si="33"/>
        <v>2073855</v>
      </c>
      <c r="G61" s="555">
        <f>IF(ISBLANK(F61),"  ",IF(F86&gt;0,F61/F86,IF(F61&gt;0,1,0)))</f>
        <v>1</v>
      </c>
      <c r="H61" s="283">
        <v>0</v>
      </c>
      <c r="I61" s="553">
        <f>IF(ISBLANK(H61),"  ",IF(L61&gt;0,H61/L61,IF(H61&gt;0,1,0)))</f>
        <v>0</v>
      </c>
      <c r="J61" s="284">
        <f>Athletics!W13</f>
        <v>2100000</v>
      </c>
      <c r="K61" s="554">
        <f>IF(ISBLANK(J61),"  ",IF(L61&gt;0,J61/L61,IF(J61&gt;0,1,0)))</f>
        <v>1</v>
      </c>
      <c r="L61" s="285">
        <f t="shared" si="36"/>
        <v>2100000</v>
      </c>
      <c r="M61" s="555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3373063</v>
      </c>
      <c r="C62" s="257">
        <f t="shared" si="2"/>
        <v>0.44941549483576343</v>
      </c>
      <c r="D62" s="262">
        <f>Revenue!G11+Revenue!G12+Revenue!G14+Revenue!G15+Revenue!G17+Revenue!G18+Revenue!G22+Revenue!G23+Revenue!G13+Revenue!G16</f>
        <v>4132381.3800000004</v>
      </c>
      <c r="E62" s="254">
        <f t="shared" si="37"/>
        <v>0.55058450516423652</v>
      </c>
      <c r="F62" s="281">
        <f t="shared" si="33"/>
        <v>7505444.3800000008</v>
      </c>
      <c r="G62" s="261">
        <f>IF(ISBLANK(F62),"  ",IF(F84&gt;0,F62/F84,IF(F62&gt;0,1,0)))</f>
        <v>8.7702221440477568E-2</v>
      </c>
      <c r="H62" s="224">
        <f>Revenue!J11+Revenue!J12+Revenue!J14+Revenue!J15+Revenue!J17+Revenue!J18+Revenue!J22+Revenue!J23+Revenue!J13+Revenue!J16</f>
        <v>3382000</v>
      </c>
      <c r="I62" s="257">
        <f t="shared" si="34"/>
        <v>0.67843312839918668</v>
      </c>
      <c r="J62" s="262">
        <f>Revenue!K11+Revenue!K12+Revenue!K14+Revenue!K15+Revenue!K17+Revenue!K18+Revenue!K22+Revenue!K23+Revenue!K13+Revenue!K16</f>
        <v>1603016</v>
      </c>
      <c r="K62" s="259">
        <f t="shared" si="35"/>
        <v>0.32156687160081332</v>
      </c>
      <c r="L62" s="281">
        <f t="shared" si="36"/>
        <v>4985016</v>
      </c>
      <c r="M62" s="261">
        <f>IF(ISBLANK(L62),"  ",IF(L84&gt;0,L62/L84,IF(L62&gt;0,1,0)))</f>
        <v>6.847852148189737E-2</v>
      </c>
    </row>
    <row r="63" spans="1:13" s="153" customFormat="1" ht="15" customHeight="1" x14ac:dyDescent="0.25">
      <c r="A63" s="222" t="s">
        <v>216</v>
      </c>
      <c r="B63" s="227">
        <f>B62+B60+B59+B58+B57</f>
        <v>30094809</v>
      </c>
      <c r="C63" s="269">
        <f t="shared" si="2"/>
        <v>0.61293088480146773</v>
      </c>
      <c r="D63" s="272">
        <f>D62+D60+D59+D58+D57+D61</f>
        <v>19005032.02</v>
      </c>
      <c r="E63" s="297">
        <f t="shared" si="37"/>
        <v>0.38706911519853221</v>
      </c>
      <c r="F63" s="286">
        <f>F62+F60+F59+F58+F57+F61</f>
        <v>49099841.020000003</v>
      </c>
      <c r="G63" s="271">
        <f>IF(ISBLANK(F63),"  ",IF(F84&gt;0,F63/F84,IF(F63&gt;0,1,0)))</f>
        <v>0.573738863657835</v>
      </c>
      <c r="H63" s="227">
        <f>H62+H60+H59+H58+H57</f>
        <v>35567405</v>
      </c>
      <c r="I63" s="269">
        <f t="shared" si="34"/>
        <v>0.90570470329309682</v>
      </c>
      <c r="J63" s="272">
        <f>J62+J60+J59+J58+J57+J61</f>
        <v>3703016</v>
      </c>
      <c r="K63" s="270">
        <f t="shared" si="35"/>
        <v>9.4295296706903148E-2</v>
      </c>
      <c r="L63" s="281">
        <f>L62+L60+L59+L58+L57+L61</f>
        <v>39270421</v>
      </c>
      <c r="M63" s="271">
        <f>IF(ISBLANK(L63),"  ",IF(L84&gt;0,L63/L84,IF(L63&gt;0,1,0)))</f>
        <v>0.53945270547810753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662295</v>
      </c>
      <c r="E67" s="254">
        <f t="shared" si="37"/>
        <v>1</v>
      </c>
      <c r="F67" s="247">
        <f t="shared" si="38"/>
        <v>662295</v>
      </c>
      <c r="G67" s="261">
        <f>IF(ISBLANK(F67),"  ",IF(F84&gt;0,F67/F84,IF(F67&gt;0,1,0)))</f>
        <v>7.7390144817675787E-3</v>
      </c>
      <c r="H67" s="209">
        <f>Revenue!J76</f>
        <v>0</v>
      </c>
      <c r="I67" s="257">
        <f t="shared" si="34"/>
        <v>0</v>
      </c>
      <c r="J67" s="262">
        <f>Revenue!K76</f>
        <v>1000000</v>
      </c>
      <c r="K67" s="259">
        <f t="shared" si="35"/>
        <v>1</v>
      </c>
      <c r="L67" s="247">
        <f t="shared" si="39"/>
        <v>1000000</v>
      </c>
      <c r="M67" s="261">
        <f>IF(ISBLANK(L67),"  ",IF(L84&gt;0,L67/L84,IF(L67&gt;0,1,0)))</f>
        <v>1.3736870951246169E-2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622517</v>
      </c>
      <c r="E69" s="254">
        <f t="shared" si="37"/>
        <v>1</v>
      </c>
      <c r="F69" s="247">
        <f t="shared" si="38"/>
        <v>622517</v>
      </c>
      <c r="G69" s="261">
        <f>IF(ISBLANK(F69),"  ",IF(F84&gt;0,F69/F84,IF(F69&gt;0,1,0)))</f>
        <v>7.2742027014344179E-3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3789938.88</v>
      </c>
      <c r="E70" s="254">
        <f t="shared" si="37"/>
        <v>1</v>
      </c>
      <c r="F70" s="247">
        <f t="shared" si="38"/>
        <v>3789938.88</v>
      </c>
      <c r="G70" s="261">
        <f>IF(ISBLANK(F70),"  ",IF(F84&gt;0,F70/F84,IF(F70&gt;0,1,0)))</f>
        <v>4.4285993216518313E-2</v>
      </c>
      <c r="H70" s="209">
        <f>Revenue!J87</f>
        <v>0</v>
      </c>
      <c r="I70" s="257">
        <f t="shared" si="34"/>
        <v>0</v>
      </c>
      <c r="J70" s="262">
        <f>Revenue!K87</f>
        <v>3678211</v>
      </c>
      <c r="K70" s="259">
        <f t="shared" si="35"/>
        <v>1</v>
      </c>
      <c r="L70" s="247">
        <f t="shared" si="39"/>
        <v>3678211</v>
      </c>
      <c r="M70" s="261">
        <f>IF(ISBLANK(L70),"  ",IF(L84&gt;0,L70/L84,IF(L70&gt;0,1,0)))</f>
        <v>5.0527109838454126E-2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85473</v>
      </c>
      <c r="E71" s="254">
        <f t="shared" si="37"/>
        <v>1</v>
      </c>
      <c r="F71" s="247">
        <f t="shared" si="38"/>
        <v>85473</v>
      </c>
      <c r="G71" s="261">
        <f>IF(ISBLANK(F71),"  ",IF(F84&gt;0,F71/F84,IF(F71&gt;0,1,0)))</f>
        <v>9.9876457590668852E-4</v>
      </c>
      <c r="H71" s="209">
        <f>Revenue!J81</f>
        <v>0</v>
      </c>
      <c r="I71" s="257">
        <f t="shared" si="34"/>
        <v>0</v>
      </c>
      <c r="J71" s="262">
        <f>Revenue!K81</f>
        <v>100000</v>
      </c>
      <c r="K71" s="259">
        <f t="shared" si="35"/>
        <v>1</v>
      </c>
      <c r="L71" s="247">
        <f t="shared" si="39"/>
        <v>100000</v>
      </c>
      <c r="M71" s="261">
        <f>IF(ISBLANK(L71),"  ",IF(L84&gt;0,L71/L84,IF(L71&gt;0,1,0)))</f>
        <v>1.3736870951246169E-3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1201775</v>
      </c>
      <c r="E72" s="254">
        <f t="shared" si="37"/>
        <v>1</v>
      </c>
      <c r="F72" s="247">
        <f t="shared" si="38"/>
        <v>1201775</v>
      </c>
      <c r="G72" s="261">
        <f>IF(ISBLANK(F72),"  ",IF(F84&gt;0,F72/F84,IF(F72&gt;0,1,0)))</f>
        <v>1.4042917625569017E-2</v>
      </c>
      <c r="H72" s="209">
        <f>Revenue!J78+Revenue!J77</f>
        <v>0</v>
      </c>
      <c r="I72" s="257">
        <f t="shared" si="34"/>
        <v>0</v>
      </c>
      <c r="J72" s="262">
        <f>Revenue!K78+Revenue!K77</f>
        <v>500000</v>
      </c>
      <c r="K72" s="259">
        <f t="shared" si="35"/>
        <v>1</v>
      </c>
      <c r="L72" s="247">
        <f t="shared" si="39"/>
        <v>500000</v>
      </c>
      <c r="M72" s="261">
        <f>IF(ISBLANK(L72),"  ",IF(L84&gt;0,L72/L84,IF(L72&gt;0,1,0)))</f>
        <v>6.8684354756230843E-3</v>
      </c>
    </row>
    <row r="73" spans="1:13" ht="15" customHeight="1" x14ac:dyDescent="0.2">
      <c r="A73" s="211" t="s">
        <v>222</v>
      </c>
      <c r="B73" s="209">
        <f>Revenue!F30</f>
        <v>720327</v>
      </c>
      <c r="C73" s="257">
        <f t="shared" si="2"/>
        <v>0.56797591285754645</v>
      </c>
      <c r="D73" s="262">
        <f>Revenue!G30</f>
        <v>547908.12</v>
      </c>
      <c r="E73" s="254">
        <f t="shared" si="37"/>
        <v>0.43202408714245349</v>
      </c>
      <c r="F73" s="247">
        <f t="shared" si="38"/>
        <v>1268235.1200000001</v>
      </c>
      <c r="G73" s="261">
        <f>IF(ISBLANK(F73),"  ",IF(F84&gt;0,F73/F84,IF(F73&gt;0,1,0)))</f>
        <v>1.4819513902364119E-2</v>
      </c>
      <c r="H73" s="209">
        <f>Revenue!J30</f>
        <v>317620</v>
      </c>
      <c r="I73" s="257">
        <f t="shared" si="34"/>
        <v>0.5446299201797028</v>
      </c>
      <c r="J73" s="262">
        <f>Revenue!K30</f>
        <v>265565</v>
      </c>
      <c r="K73" s="259">
        <f t="shared" si="35"/>
        <v>0.45537007982029715</v>
      </c>
      <c r="L73" s="247">
        <f t="shared" si="39"/>
        <v>583185</v>
      </c>
      <c r="M73" s="261">
        <f>IF(ISBLANK(L73),"  ",IF(L84&gt;0,L73/L84,IF(L73&gt;0,1,0)))</f>
        <v>8.011137085702497E-3</v>
      </c>
    </row>
    <row r="74" spans="1:13" ht="15" customHeight="1" x14ac:dyDescent="0.2">
      <c r="A74" s="251" t="s">
        <v>520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30815136</v>
      </c>
      <c r="C75" s="269">
        <f t="shared" si="2"/>
        <v>0.54318870527028607</v>
      </c>
      <c r="D75" s="272">
        <f>D63+SUM(D64:D74)</f>
        <v>25914939.02</v>
      </c>
      <c r="E75" s="297">
        <f t="shared" si="37"/>
        <v>0.45681129472971388</v>
      </c>
      <c r="F75" s="217">
        <f>F63+SUM(F64:F74)</f>
        <v>56730075.020000003</v>
      </c>
      <c r="G75" s="271">
        <f>IF(ISBLANK(F75),"  ",IF(F84&gt;0,F75/F84,IF(F75&gt;0,1,0)))</f>
        <v>0.66289927016139516</v>
      </c>
      <c r="H75" s="217">
        <f>H63+SUM(H64:H74)</f>
        <v>35885025</v>
      </c>
      <c r="I75" s="269">
        <f t="shared" si="34"/>
        <v>0.79511589351698386</v>
      </c>
      <c r="J75" s="272">
        <f>J63+SUM(J64:J74)</f>
        <v>9246792</v>
      </c>
      <c r="K75" s="270">
        <f t="shared" si="35"/>
        <v>0.20488410648301619</v>
      </c>
      <c r="L75" s="217">
        <f>L63+SUM(L64:L74)</f>
        <v>45131817</v>
      </c>
      <c r="M75" s="271">
        <f>IF(ISBLANK(L75),"  ",IF(L84&gt;0,L75/L84,IF(L75&gt;0,1,0)))</f>
        <v>0.61996994592425803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18943529</v>
      </c>
      <c r="E80" s="297">
        <f t="shared" si="37"/>
        <v>1</v>
      </c>
      <c r="F80" s="137">
        <f>D80+B80</f>
        <v>18943529</v>
      </c>
      <c r="G80" s="256">
        <f>IF(ISBLANK(F80),"  ",IF(F84&gt;0,F80/F84,IF(F80&gt;0,1,0)))</f>
        <v>0.22135792247681788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18000000</v>
      </c>
      <c r="K80" s="254">
        <f>IF(ISBLANK(J80),"  ",IF(L80&gt;0,J80/L80,IF(J80&gt;0,1,0)))</f>
        <v>1</v>
      </c>
      <c r="L80" s="137">
        <f>J80+H80</f>
        <v>18000000</v>
      </c>
      <c r="M80" s="256">
        <f>IF(ISBLANK(L80),"  ",IF(L84&gt;0,L80/L84,IF(L80&gt;0,1,0)))</f>
        <v>0.24726367712243105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1261885</v>
      </c>
      <c r="E81" s="297">
        <f t="shared" si="37"/>
        <v>1</v>
      </c>
      <c r="F81" s="247">
        <f>D81+B81</f>
        <v>1261885</v>
      </c>
      <c r="G81" s="261">
        <f>IF(ISBLANK(F81),"  ",IF(F84&gt;0,F81/F84,IF(F81&gt;0,1,0)))</f>
        <v>1.4745311816222803E-2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1450000</v>
      </c>
      <c r="K81" s="259">
        <f>IF(ISBLANK(J81),"  ",IF(L81&gt;0,J81/L81,IF(J81&gt;0,1,0)))</f>
        <v>1</v>
      </c>
      <c r="L81" s="247">
        <f>J81+H81</f>
        <v>1450000</v>
      </c>
      <c r="M81" s="261">
        <f>IF(ISBLANK(L81),"  ",IF(L84&gt;0,L81/L84,IF(L81&gt;0,1,0)))</f>
        <v>1.9918462879306945E-2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20205414</v>
      </c>
      <c r="E82" s="297">
        <f t="shared" si="37"/>
        <v>1</v>
      </c>
      <c r="F82" s="273">
        <f>F81+F80+F79+F78+F77</f>
        <v>20205414</v>
      </c>
      <c r="G82" s="271">
        <f>IF(ISBLANK(F82),"  ",IF(F84&gt;0,F82/F84,IF(F82&gt;0,1,0)))</f>
        <v>0.2361032342930407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19450000</v>
      </c>
      <c r="K82" s="270">
        <f>IF(ISBLANK(J82),"  ",IF(L82&gt;0,J82/L82,IF(J82&gt;0,1,0)))</f>
        <v>1</v>
      </c>
      <c r="L82" s="273">
        <f>L81+L80+L79+L78+L77</f>
        <v>19450000</v>
      </c>
      <c r="M82" s="271">
        <f>IF(ISBLANK(L82),"  ",IF(L84&gt;0,L82/L84,IF(L82&gt;0,1,0)))</f>
        <v>0.26718214000173801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39458373</v>
      </c>
      <c r="C84" s="294">
        <f t="shared" si="2"/>
        <v>0.4610768918291499</v>
      </c>
      <c r="D84" s="293">
        <f>D82+D75+D54+D47+D55+D83</f>
        <v>46120353.019999996</v>
      </c>
      <c r="E84" s="295">
        <f>IF(ISBLANK(D84),"  ",IF(F84&gt;0,D84/F84,IF(D84&gt;0,1,0)))</f>
        <v>0.53892310817084998</v>
      </c>
      <c r="F84" s="293">
        <f>F82+F75+F54+F47+F55+F83</f>
        <v>85578726.020000011</v>
      </c>
      <c r="G84" s="296">
        <f>IF(ISBLANK(F84),"  ",IF(F84&gt;0,F84/F84,IF(F84&gt;0,1,0)))</f>
        <v>1</v>
      </c>
      <c r="H84" s="293">
        <f>H82+H75+H54+H47+H55+H83</f>
        <v>44099990</v>
      </c>
      <c r="I84" s="294">
        <f>IF(ISBLANK(H84),"  ",IF(L84&gt;0,H84/L84,IF(H84&gt;0,1,0)))</f>
        <v>0.60579587158124659</v>
      </c>
      <c r="J84" s="293">
        <f>J82+J75+J54+J47+J55+J83</f>
        <v>28696792</v>
      </c>
      <c r="K84" s="295">
        <f>IF(ISBLANK(J84),"  ",IF(L84&gt;0,J84/L84,IF(J84&gt;0,1,0)))</f>
        <v>0.39420412841875346</v>
      </c>
      <c r="L84" s="293">
        <f>L82+L75+L54+L47+L55+L83</f>
        <v>72796782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91"/>
  <sheetViews>
    <sheetView zoomScaleNormal="100" workbookViewId="0">
      <pane xSplit="1" ySplit="10" topLeftCell="B20" activePane="bottomRight" state="frozen"/>
      <selection pane="topRight" activeCell="B1" sqref="B1"/>
      <selection pane="bottomLeft" activeCell="A11" sqref="A11"/>
      <selection pane="bottomRight" activeCell="B62" sqref="B62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of Alexandria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557</v>
      </c>
      <c r="C6" s="201"/>
      <c r="D6" s="200" t="s">
        <v>555</v>
      </c>
      <c r="E6" s="201"/>
      <c r="F6" s="200" t="s">
        <v>558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179196</v>
      </c>
      <c r="D34" s="209">
        <f>Revenue!H13</f>
        <v>0</v>
      </c>
      <c r="E34" s="225">
        <f>Revenue!I13</f>
        <v>465000</v>
      </c>
      <c r="F34" s="209">
        <f>Revenue!J13</f>
        <v>0</v>
      </c>
      <c r="G34" s="225">
        <f>Revenue!K13</f>
        <v>465000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789553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74272.91</v>
      </c>
      <c r="D37" s="209">
        <f>Revenue!H15</f>
        <v>0</v>
      </c>
      <c r="E37" s="225">
        <f>Revenue!I15</f>
        <v>128500</v>
      </c>
      <c r="F37" s="209">
        <f>Revenue!J15</f>
        <v>0</v>
      </c>
      <c r="G37" s="225">
        <f>Revenue!K15</f>
        <v>128500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144491</v>
      </c>
      <c r="D39" s="209">
        <f>Revenue!H18</f>
        <v>0</v>
      </c>
      <c r="E39" s="226">
        <f>Revenue!I18</f>
        <v>135000</v>
      </c>
      <c r="F39" s="209">
        <f>Revenue!J18</f>
        <v>0</v>
      </c>
      <c r="G39" s="226">
        <f>Revenue!K18</f>
        <v>135000</v>
      </c>
    </row>
    <row r="40" spans="1:7" ht="15" customHeight="1" x14ac:dyDescent="0.2">
      <c r="A40" s="211" t="s">
        <v>410</v>
      </c>
      <c r="B40" s="209">
        <v>0</v>
      </c>
      <c r="C40" s="226">
        <v>2073855</v>
      </c>
      <c r="D40" s="209">
        <v>0</v>
      </c>
      <c r="E40" s="226">
        <f>Athletics!V13</f>
        <v>1700000</v>
      </c>
      <c r="F40" s="209">
        <v>0</v>
      </c>
      <c r="G40" s="226">
        <f>Athletics!W13</f>
        <v>2100000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585</v>
      </c>
      <c r="B47" s="209">
        <v>29545</v>
      </c>
      <c r="C47" s="210"/>
      <c r="D47" s="209">
        <v>20000</v>
      </c>
      <c r="E47" s="210"/>
      <c r="F47" s="209">
        <v>30000</v>
      </c>
      <c r="G47" s="210"/>
    </row>
    <row r="48" spans="1:7" ht="15" customHeight="1" x14ac:dyDescent="0.2">
      <c r="A48" s="215" t="s">
        <v>586</v>
      </c>
      <c r="B48" s="209">
        <v>35035</v>
      </c>
      <c r="C48" s="210"/>
      <c r="D48" s="209">
        <v>25000</v>
      </c>
      <c r="E48" s="210"/>
      <c r="F48" s="209">
        <v>35000</v>
      </c>
      <c r="G48" s="210"/>
    </row>
    <row r="49" spans="1:7" ht="15" customHeight="1" x14ac:dyDescent="0.2">
      <c r="A49" s="215" t="s">
        <v>587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5" t="s">
        <v>588</v>
      </c>
      <c r="B50" s="209">
        <v>638696</v>
      </c>
      <c r="C50" s="210"/>
      <c r="D50" s="209">
        <v>423000</v>
      </c>
      <c r="E50" s="210"/>
      <c r="F50" s="209">
        <v>638000</v>
      </c>
      <c r="G50" s="210"/>
    </row>
    <row r="51" spans="1:7" ht="15" customHeight="1" x14ac:dyDescent="0.2">
      <c r="A51" s="215" t="s">
        <v>589</v>
      </c>
      <c r="B51" s="209">
        <v>3900</v>
      </c>
      <c r="C51" s="210"/>
      <c r="D51" s="209">
        <v>4000</v>
      </c>
      <c r="E51" s="210"/>
      <c r="F51" s="209">
        <v>4000</v>
      </c>
      <c r="G51" s="210"/>
    </row>
    <row r="52" spans="1:7" ht="15" customHeight="1" x14ac:dyDescent="0.2">
      <c r="A52" s="215" t="s">
        <v>590</v>
      </c>
      <c r="B52" s="209"/>
      <c r="C52" s="210">
        <v>134530</v>
      </c>
      <c r="D52" s="209"/>
      <c r="E52" s="210">
        <v>289365</v>
      </c>
      <c r="F52" s="209"/>
      <c r="G52" s="210">
        <v>294618</v>
      </c>
    </row>
    <row r="53" spans="1:7" ht="15" customHeight="1" x14ac:dyDescent="0.2">
      <c r="A53" s="215" t="s">
        <v>591</v>
      </c>
      <c r="B53" s="209"/>
      <c r="C53" s="210">
        <v>654308</v>
      </c>
      <c r="D53" s="209"/>
      <c r="E53" s="210">
        <v>540000</v>
      </c>
      <c r="F53" s="209"/>
      <c r="G53" s="210">
        <v>245398</v>
      </c>
    </row>
    <row r="54" spans="1:7" ht="15" customHeight="1" x14ac:dyDescent="0.2">
      <c r="A54" s="215" t="s">
        <v>592</v>
      </c>
      <c r="B54" s="209">
        <v>52422</v>
      </c>
      <c r="C54" s="210"/>
      <c r="D54" s="209">
        <v>60000</v>
      </c>
      <c r="E54" s="210"/>
      <c r="F54" s="209">
        <v>50000</v>
      </c>
      <c r="G54" s="210"/>
    </row>
    <row r="55" spans="1:7" ht="15" customHeight="1" x14ac:dyDescent="0.2">
      <c r="A55" s="215" t="s">
        <v>593</v>
      </c>
      <c r="B55" s="209">
        <v>22185</v>
      </c>
      <c r="C55" s="210"/>
      <c r="D55" s="209">
        <v>20000</v>
      </c>
      <c r="E55" s="210"/>
      <c r="F55" s="209">
        <v>20000</v>
      </c>
      <c r="G55" s="210"/>
    </row>
    <row r="56" spans="1:7" ht="15" customHeight="1" x14ac:dyDescent="0.2">
      <c r="A56" s="215" t="s">
        <v>594</v>
      </c>
      <c r="B56" s="209"/>
      <c r="C56" s="210">
        <v>2156030</v>
      </c>
      <c r="D56" s="209"/>
      <c r="E56" s="210">
        <v>334500</v>
      </c>
      <c r="F56" s="209"/>
      <c r="G56" s="210">
        <v>334500</v>
      </c>
    </row>
    <row r="57" spans="1:7" ht="15" customHeight="1" x14ac:dyDescent="0.2">
      <c r="A57" s="215" t="s">
        <v>595</v>
      </c>
      <c r="B57" s="209"/>
      <c r="C57" s="210"/>
      <c r="D57" s="209">
        <v>1319955</v>
      </c>
      <c r="E57" s="210"/>
      <c r="F57" s="209"/>
      <c r="G57" s="210"/>
    </row>
    <row r="58" spans="1:7" ht="15" customHeight="1" x14ac:dyDescent="0.2">
      <c r="A58" s="215" t="s">
        <v>596</v>
      </c>
      <c r="B58" s="209">
        <v>230140</v>
      </c>
      <c r="C58" s="210"/>
      <c r="D58" s="209">
        <v>195000</v>
      </c>
      <c r="E58" s="210"/>
      <c r="F58" s="209">
        <v>230000</v>
      </c>
      <c r="G58" s="210"/>
    </row>
    <row r="59" spans="1:7" ht="15" customHeight="1" x14ac:dyDescent="0.2">
      <c r="A59" s="215" t="s">
        <v>597</v>
      </c>
      <c r="B59" s="209">
        <v>74257</v>
      </c>
      <c r="C59" s="210"/>
      <c r="D59" s="209">
        <v>70000</v>
      </c>
      <c r="E59" s="210"/>
      <c r="F59" s="209">
        <v>75000</v>
      </c>
      <c r="G59" s="210"/>
    </row>
    <row r="60" spans="1:7" ht="15" customHeight="1" x14ac:dyDescent="0.2">
      <c r="A60" s="215" t="s">
        <v>598</v>
      </c>
      <c r="B60" s="209">
        <v>2286883</v>
      </c>
      <c r="C60" s="210"/>
      <c r="D60" s="209">
        <v>1706000</v>
      </c>
      <c r="E60" s="210"/>
      <c r="F60" s="209">
        <v>2300000</v>
      </c>
      <c r="G60" s="210"/>
    </row>
    <row r="61" spans="1:7" ht="15" customHeight="1" x14ac:dyDescent="0.2">
      <c r="A61" s="211" t="s">
        <v>399</v>
      </c>
      <c r="B61" s="209">
        <f t="shared" ref="B61:G61" si="4">SUM(B47:B60)</f>
        <v>3373063</v>
      </c>
      <c r="C61" s="210">
        <f t="shared" si="4"/>
        <v>2944868</v>
      </c>
      <c r="D61" s="209">
        <f t="shared" si="4"/>
        <v>3842955</v>
      </c>
      <c r="E61" s="210">
        <f t="shared" si="4"/>
        <v>1163865</v>
      </c>
      <c r="F61" s="209">
        <f t="shared" si="4"/>
        <v>3382000</v>
      </c>
      <c r="G61" s="210">
        <f t="shared" si="4"/>
        <v>874516</v>
      </c>
    </row>
    <row r="62" spans="1:7" s="153" customFormat="1" ht="15" customHeight="1" x14ac:dyDescent="0.25">
      <c r="A62" s="222" t="s">
        <v>445</v>
      </c>
      <c r="B62" s="227">
        <f t="shared" ref="B62:G62" si="5">SUM(B32:B40,B45,B61)</f>
        <v>3373063</v>
      </c>
      <c r="C62" s="218">
        <f>SUM(C32:C40,C45,C61)</f>
        <v>6206235.9100000001</v>
      </c>
      <c r="D62" s="227">
        <f t="shared" si="5"/>
        <v>3842955</v>
      </c>
      <c r="E62" s="218">
        <f t="shared" si="5"/>
        <v>3592365</v>
      </c>
      <c r="F62" s="227">
        <f t="shared" si="5"/>
        <v>3382000</v>
      </c>
      <c r="G62" s="218">
        <f t="shared" si="5"/>
        <v>3703016</v>
      </c>
    </row>
    <row r="63" spans="1:7" s="153" customFormat="1" ht="15" customHeight="1" x14ac:dyDescent="0.25">
      <c r="A63" s="222"/>
      <c r="B63" s="217"/>
      <c r="C63" s="218"/>
      <c r="D63" s="217"/>
      <c r="E63" s="218"/>
      <c r="F63" s="217"/>
      <c r="G63" s="218"/>
    </row>
    <row r="64" spans="1:7" s="153" customFormat="1" ht="15" customHeight="1" x14ac:dyDescent="0.25">
      <c r="A64" s="211" t="s">
        <v>222</v>
      </c>
      <c r="B64" s="217"/>
      <c r="C64" s="218"/>
      <c r="D64" s="217"/>
      <c r="E64" s="218"/>
      <c r="F64" s="217"/>
      <c r="G64" s="218"/>
    </row>
    <row r="65" spans="1:7" ht="15" customHeight="1" x14ac:dyDescent="0.2">
      <c r="A65" s="215" t="s">
        <v>599</v>
      </c>
      <c r="B65" s="209">
        <v>23639</v>
      </c>
      <c r="C65" s="210"/>
      <c r="D65" s="209">
        <v>647187</v>
      </c>
      <c r="E65" s="210"/>
      <c r="F65" s="209">
        <v>35000</v>
      </c>
      <c r="G65" s="210"/>
    </row>
    <row r="66" spans="1:7" ht="15" customHeight="1" x14ac:dyDescent="0.2">
      <c r="A66" s="215" t="s">
        <v>600</v>
      </c>
      <c r="B66" s="209">
        <v>84327</v>
      </c>
      <c r="C66" s="210"/>
      <c r="D66" s="209"/>
      <c r="E66" s="210"/>
      <c r="F66" s="209"/>
      <c r="G66" s="210"/>
    </row>
    <row r="67" spans="1:7" ht="15" customHeight="1" x14ac:dyDescent="0.2">
      <c r="A67" s="215" t="s">
        <v>601</v>
      </c>
      <c r="B67" s="209"/>
      <c r="C67" s="210"/>
      <c r="D67" s="209"/>
      <c r="E67" s="210"/>
      <c r="F67" s="209"/>
      <c r="G67" s="210"/>
    </row>
    <row r="68" spans="1:7" ht="15" customHeight="1" x14ac:dyDescent="0.2">
      <c r="A68" s="215" t="s">
        <v>602</v>
      </c>
      <c r="B68" s="209">
        <v>120</v>
      </c>
      <c r="C68" s="210"/>
      <c r="D68" s="209">
        <v>110</v>
      </c>
      <c r="E68" s="210"/>
      <c r="F68" s="209">
        <v>120</v>
      </c>
      <c r="G68" s="210"/>
    </row>
    <row r="69" spans="1:7" ht="15" customHeight="1" x14ac:dyDescent="0.2">
      <c r="A69" s="215" t="s">
        <v>603</v>
      </c>
      <c r="B69" s="209">
        <v>282198</v>
      </c>
      <c r="C69" s="210"/>
      <c r="D69" s="209">
        <v>335000</v>
      </c>
      <c r="E69" s="210"/>
      <c r="F69" s="209">
        <v>280000</v>
      </c>
      <c r="G69" s="210"/>
    </row>
    <row r="70" spans="1:7" ht="15" customHeight="1" x14ac:dyDescent="0.2">
      <c r="A70" s="215" t="s">
        <v>613</v>
      </c>
      <c r="B70" s="209">
        <v>250584</v>
      </c>
      <c r="C70" s="210"/>
      <c r="D70" s="209">
        <v>10000</v>
      </c>
      <c r="E70" s="210"/>
      <c r="F70" s="209"/>
      <c r="G70" s="210"/>
    </row>
    <row r="71" spans="1:7" ht="15" customHeight="1" x14ac:dyDescent="0.2">
      <c r="A71" s="215" t="s">
        <v>604</v>
      </c>
      <c r="B71" s="209"/>
      <c r="C71" s="210"/>
      <c r="D71" s="209"/>
      <c r="E71" s="210"/>
      <c r="F71" s="209"/>
      <c r="G71" s="210"/>
    </row>
    <row r="72" spans="1:7" ht="15" customHeight="1" x14ac:dyDescent="0.2">
      <c r="A72" s="215" t="s">
        <v>614</v>
      </c>
      <c r="B72" s="209"/>
      <c r="C72" s="210">
        <v>336913</v>
      </c>
      <c r="D72" s="209"/>
      <c r="E72" s="210"/>
      <c r="F72" s="209"/>
      <c r="G72" s="210"/>
    </row>
    <row r="73" spans="1:7" ht="15" customHeight="1" x14ac:dyDescent="0.2">
      <c r="A73" s="215" t="s">
        <v>605</v>
      </c>
      <c r="B73" s="209">
        <v>2970</v>
      </c>
      <c r="C73" s="210"/>
      <c r="D73" s="209">
        <v>2500</v>
      </c>
      <c r="E73" s="210"/>
      <c r="F73" s="209">
        <v>2500</v>
      </c>
      <c r="G73" s="210"/>
    </row>
    <row r="74" spans="1:7" ht="15" customHeight="1" x14ac:dyDescent="0.2">
      <c r="A74" s="215" t="s">
        <v>606</v>
      </c>
      <c r="B74" s="209"/>
      <c r="C74" s="210">
        <v>117395</v>
      </c>
      <c r="D74" s="209"/>
      <c r="E74" s="210">
        <v>136000</v>
      </c>
      <c r="F74" s="209"/>
      <c r="G74" s="210">
        <v>205565</v>
      </c>
    </row>
    <row r="75" spans="1:7" ht="15" customHeight="1" x14ac:dyDescent="0.2">
      <c r="A75" s="567" t="s">
        <v>611</v>
      </c>
      <c r="B75" s="209">
        <v>23490</v>
      </c>
      <c r="C75" s="210"/>
      <c r="D75" s="209"/>
      <c r="E75" s="210"/>
      <c r="F75" s="209"/>
      <c r="G75" s="210"/>
    </row>
    <row r="76" spans="1:7" ht="15" customHeight="1" x14ac:dyDescent="0.2">
      <c r="A76" s="567" t="s">
        <v>612</v>
      </c>
      <c r="B76" s="209">
        <v>53000</v>
      </c>
      <c r="C76" s="210"/>
      <c r="D76" s="209"/>
      <c r="E76" s="210"/>
      <c r="F76" s="209"/>
      <c r="G76" s="210"/>
    </row>
    <row r="77" spans="1:7" ht="15" customHeight="1" x14ac:dyDescent="0.2">
      <c r="A77" s="567" t="s">
        <v>607</v>
      </c>
      <c r="B77" s="209"/>
      <c r="C77" s="210">
        <v>93600</v>
      </c>
      <c r="D77" s="209"/>
      <c r="E77" s="210">
        <v>60000</v>
      </c>
      <c r="F77" s="209"/>
      <c r="G77" s="210">
        <v>60000</v>
      </c>
    </row>
    <row r="78" spans="1:7" s="153" customFormat="1" ht="15" customHeight="1" x14ac:dyDescent="0.25">
      <c r="A78" s="228" t="s">
        <v>405</v>
      </c>
      <c r="B78" s="217">
        <f t="shared" ref="B78:G78" si="6">SUM(B65:B77)</f>
        <v>720328</v>
      </c>
      <c r="C78" s="218">
        <f t="shared" si="6"/>
        <v>547908</v>
      </c>
      <c r="D78" s="217">
        <f t="shared" si="6"/>
        <v>994797</v>
      </c>
      <c r="E78" s="218">
        <f t="shared" si="6"/>
        <v>196000</v>
      </c>
      <c r="F78" s="217">
        <f t="shared" si="6"/>
        <v>317620</v>
      </c>
      <c r="G78" s="218">
        <f t="shared" si="6"/>
        <v>265565</v>
      </c>
    </row>
    <row r="79" spans="1:7" s="153" customFormat="1" ht="15" customHeight="1" x14ac:dyDescent="0.25">
      <c r="A79" s="199"/>
      <c r="B79" s="217"/>
      <c r="C79" s="218"/>
      <c r="D79" s="217"/>
      <c r="E79" s="218"/>
      <c r="F79" s="217"/>
      <c r="G79" s="218"/>
    </row>
    <row r="80" spans="1:7" ht="15" customHeight="1" x14ac:dyDescent="0.25">
      <c r="A80" s="199" t="s">
        <v>224</v>
      </c>
      <c r="B80" s="224"/>
      <c r="C80" s="210"/>
      <c r="D80" s="224"/>
      <c r="E80" s="210"/>
      <c r="F80" s="224"/>
      <c r="G80" s="210"/>
    </row>
    <row r="81" spans="1:7" ht="15" customHeight="1" x14ac:dyDescent="0.25">
      <c r="A81" s="223" t="s">
        <v>227</v>
      </c>
      <c r="B81" s="224"/>
      <c r="C81" s="210"/>
      <c r="D81" s="224"/>
      <c r="E81" s="210"/>
      <c r="F81" s="224"/>
      <c r="G81" s="210"/>
    </row>
    <row r="82" spans="1:7" ht="15" customHeight="1" x14ac:dyDescent="0.2">
      <c r="A82" s="208" t="s">
        <v>251</v>
      </c>
      <c r="B82" s="209"/>
      <c r="C82" s="210"/>
      <c r="D82" s="209"/>
      <c r="E82" s="210"/>
      <c r="F82" s="209"/>
      <c r="G82" s="210"/>
    </row>
    <row r="83" spans="1:7" ht="15" customHeight="1" x14ac:dyDescent="0.2">
      <c r="A83" s="215" t="s">
        <v>608</v>
      </c>
      <c r="B83" s="209"/>
      <c r="C83" s="210"/>
      <c r="D83" s="209"/>
      <c r="E83" s="210">
        <v>100000</v>
      </c>
      <c r="F83" s="209"/>
      <c r="G83" s="210">
        <v>100000</v>
      </c>
    </row>
    <row r="84" spans="1:7" ht="15" customHeight="1" x14ac:dyDescent="0.2">
      <c r="A84" s="215" t="s">
        <v>609</v>
      </c>
      <c r="B84" s="209"/>
      <c r="C84" s="210"/>
      <c r="D84" s="209"/>
      <c r="E84" s="210"/>
      <c r="F84" s="209"/>
      <c r="G84" s="210"/>
    </row>
    <row r="85" spans="1:7" ht="15" customHeight="1" x14ac:dyDescent="0.2">
      <c r="A85" s="215" t="s">
        <v>610</v>
      </c>
      <c r="B85" s="209"/>
      <c r="C85" s="210"/>
      <c r="D85" s="209"/>
      <c r="E85" s="210">
        <v>150000</v>
      </c>
      <c r="F85" s="209"/>
      <c r="G85" s="210">
        <v>150000</v>
      </c>
    </row>
    <row r="86" spans="1:7" s="153" customFormat="1" ht="15" customHeight="1" thickBot="1" x14ac:dyDescent="0.3">
      <c r="A86" s="229" t="s">
        <v>404</v>
      </c>
      <c r="B86" s="230">
        <f t="shared" ref="B86:G86" si="7">SUM(B83:B85)</f>
        <v>0</v>
      </c>
      <c r="C86" s="231">
        <f t="shared" si="7"/>
        <v>0</v>
      </c>
      <c r="D86" s="230">
        <f t="shared" si="7"/>
        <v>0</v>
      </c>
      <c r="E86" s="231">
        <f t="shared" si="7"/>
        <v>250000</v>
      </c>
      <c r="F86" s="230">
        <f t="shared" si="7"/>
        <v>0</v>
      </c>
      <c r="G86" s="231">
        <f t="shared" si="7"/>
        <v>250000</v>
      </c>
    </row>
    <row r="87" spans="1:7" ht="15" customHeight="1" thickTop="1" x14ac:dyDescent="0.2"/>
    <row r="88" spans="1:7" ht="15" customHeight="1" x14ac:dyDescent="0.2">
      <c r="A88" s="98" t="s">
        <v>117</v>
      </c>
      <c r="D88" s="136" t="s">
        <v>117</v>
      </c>
    </row>
    <row r="89" spans="1:7" ht="15" customHeight="1" x14ac:dyDescent="0.2">
      <c r="A89" s="98" t="s">
        <v>117</v>
      </c>
    </row>
    <row r="91" spans="1:7" ht="15" customHeight="1" x14ac:dyDescent="0.2">
      <c r="A91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LSU of Alexandria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560</v>
      </c>
    </row>
    <row r="6" spans="1:7" ht="15" customHeight="1" x14ac:dyDescent="0.25">
      <c r="A6" s="162"/>
      <c r="B6" s="160" t="s">
        <v>537</v>
      </c>
      <c r="C6" s="160" t="s">
        <v>537</v>
      </c>
      <c r="D6" s="542" t="s">
        <v>559</v>
      </c>
      <c r="E6" s="161" t="s">
        <v>537</v>
      </c>
    </row>
    <row r="7" spans="1:7" ht="15" customHeight="1" x14ac:dyDescent="0.2">
      <c r="A7" s="163" t="s">
        <v>178</v>
      </c>
      <c r="B7" s="146">
        <f>Instruction!F7</f>
        <v>9514573</v>
      </c>
      <c r="C7" s="146">
        <f>Instruction!H7</f>
        <v>9678493</v>
      </c>
      <c r="D7" s="146">
        <f>Instruction!J7</f>
        <v>10707183</v>
      </c>
      <c r="E7" s="164">
        <f>D7-C7</f>
        <v>1028690</v>
      </c>
    </row>
    <row r="8" spans="1:7" ht="15" customHeight="1" x14ac:dyDescent="0.2">
      <c r="A8" s="163" t="s">
        <v>179</v>
      </c>
      <c r="B8" s="146">
        <f>Instruction!F8</f>
        <v>21363</v>
      </c>
      <c r="C8" s="146">
        <f>Instruction!H8</f>
        <v>52000</v>
      </c>
      <c r="D8" s="146">
        <f>Instruction!J8</f>
        <v>60000</v>
      </c>
      <c r="E8" s="164">
        <f t="shared" ref="E8:E22" si="0">D8-C8</f>
        <v>8000</v>
      </c>
    </row>
    <row r="9" spans="1:7" ht="15" customHeight="1" x14ac:dyDescent="0.2">
      <c r="A9" s="163" t="s">
        <v>180</v>
      </c>
      <c r="B9" s="146">
        <f>Instruction!F9</f>
        <v>3892889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13428825</v>
      </c>
      <c r="C10" s="166">
        <f>C9+C8+C7</f>
        <v>9730493</v>
      </c>
      <c r="D10" s="166">
        <f>D9+D8+D7</f>
        <v>10767183</v>
      </c>
      <c r="E10" s="167">
        <f t="shared" si="0"/>
        <v>1036690</v>
      </c>
    </row>
    <row r="11" spans="1:7" ht="15" customHeight="1" x14ac:dyDescent="0.2">
      <c r="A11" s="163" t="s">
        <v>260</v>
      </c>
      <c r="B11" s="146">
        <f>Instruction!F12</f>
        <v>25864</v>
      </c>
      <c r="C11" s="146">
        <f>Instruction!H12</f>
        <v>14500</v>
      </c>
      <c r="D11" s="146">
        <f>Instruction!J12</f>
        <v>31100</v>
      </c>
      <c r="E11" s="164">
        <f t="shared" si="0"/>
        <v>16600</v>
      </c>
    </row>
    <row r="12" spans="1:7" ht="15" customHeight="1" x14ac:dyDescent="0.2">
      <c r="A12" s="163" t="s">
        <v>261</v>
      </c>
      <c r="B12" s="146">
        <f>Instruction!F14</f>
        <v>53583</v>
      </c>
      <c r="C12" s="146">
        <f>Instruction!H14</f>
        <v>70000</v>
      </c>
      <c r="D12" s="146">
        <f>Instruction!J14</f>
        <v>98000</v>
      </c>
      <c r="E12" s="164">
        <f t="shared" si="0"/>
        <v>28000</v>
      </c>
    </row>
    <row r="13" spans="1:7" ht="15" customHeight="1" x14ac:dyDescent="0.2">
      <c r="A13" s="163" t="s">
        <v>262</v>
      </c>
      <c r="B13" s="146">
        <f>Instruction!F16</f>
        <v>71812</v>
      </c>
      <c r="C13" s="146">
        <f>Instruction!H16</f>
        <v>46000</v>
      </c>
      <c r="D13" s="146">
        <f>Instruction!J16</f>
        <v>49000</v>
      </c>
      <c r="E13" s="164">
        <f t="shared" si="0"/>
        <v>3000</v>
      </c>
    </row>
    <row r="14" spans="1:7" s="153" customFormat="1" ht="15" customHeight="1" x14ac:dyDescent="0.25">
      <c r="A14" s="165" t="s">
        <v>185</v>
      </c>
      <c r="B14" s="166">
        <f>B13+B12+B11</f>
        <v>151259</v>
      </c>
      <c r="C14" s="166">
        <f>C13+C12+C11</f>
        <v>130500</v>
      </c>
      <c r="D14" s="166">
        <f>D13+D12+D11</f>
        <v>178100</v>
      </c>
      <c r="E14" s="167">
        <f>D14-C14</f>
        <v>47600</v>
      </c>
    </row>
    <row r="15" spans="1:7" ht="15" customHeight="1" x14ac:dyDescent="0.2">
      <c r="A15" s="163" t="s">
        <v>263</v>
      </c>
      <c r="B15" s="146">
        <f>Instruction!F27</f>
        <v>2790908</v>
      </c>
      <c r="C15" s="146">
        <f>Instruction!H27</f>
        <v>8803511</v>
      </c>
      <c r="D15" s="146">
        <f>Instruction!J27</f>
        <v>5327804</v>
      </c>
      <c r="E15" s="164">
        <f t="shared" si="0"/>
        <v>-3475707</v>
      </c>
    </row>
    <row r="16" spans="1:7" ht="15" customHeight="1" x14ac:dyDescent="0.2">
      <c r="A16" s="163" t="s">
        <v>264</v>
      </c>
      <c r="B16" s="146">
        <f>Instruction!F29</f>
        <v>14435</v>
      </c>
      <c r="C16" s="146">
        <f>Instruction!H29</f>
        <v>3250</v>
      </c>
      <c r="D16" s="146">
        <f>Instruction!J29</f>
        <v>3250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2805343</v>
      </c>
      <c r="C19" s="166">
        <f>C18+C17+C16+C15</f>
        <v>8806761</v>
      </c>
      <c r="D19" s="166">
        <f>D18+D17+D16+D15</f>
        <v>5331054</v>
      </c>
      <c r="E19" s="167">
        <f>D19-C19</f>
        <v>-3475707</v>
      </c>
    </row>
    <row r="20" spans="1:6" ht="15" customHeight="1" x14ac:dyDescent="0.2">
      <c r="A20" s="163" t="s">
        <v>267</v>
      </c>
      <c r="B20" s="146">
        <f>Instruction!F32+Instruction!F34</f>
        <v>10078</v>
      </c>
      <c r="C20" s="146">
        <f>Instruction!H32+Instruction!H34</f>
        <v>0</v>
      </c>
      <c r="D20" s="146">
        <f>Instruction!J32+Instruction!J34</f>
        <v>3000</v>
      </c>
      <c r="E20" s="164">
        <f t="shared" si="0"/>
        <v>3000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10078</v>
      </c>
      <c r="C23" s="166">
        <f>C22+C21+C20</f>
        <v>0</v>
      </c>
      <c r="D23" s="166">
        <f>D22+D21+D20</f>
        <v>3000</v>
      </c>
      <c r="E23" s="167">
        <f>D23-C23</f>
        <v>3000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16395505</v>
      </c>
      <c r="C25" s="166">
        <f>C23+C19+C14+C10+C24</f>
        <v>18667754</v>
      </c>
      <c r="D25" s="166">
        <f>D23+D19+D14+D10+D24</f>
        <v>16279337</v>
      </c>
      <c r="E25" s="167">
        <f>D25-C25</f>
        <v>-2388417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47080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19289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66369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66369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LSU of Alexandria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2413279</v>
      </c>
      <c r="C76" s="146">
        <f>'Academic Supp'!H7</f>
        <v>2551095</v>
      </c>
      <c r="D76" s="146">
        <f>'Academic Supp'!J7</f>
        <v>2708576</v>
      </c>
      <c r="E76" s="164">
        <f t="shared" ref="E76:E94" si="3">D76-C76</f>
        <v>157481</v>
      </c>
    </row>
    <row r="77" spans="1:7" ht="15" customHeight="1" x14ac:dyDescent="0.2">
      <c r="A77" s="163" t="s">
        <v>179</v>
      </c>
      <c r="B77" s="146">
        <f>'Academic Supp'!F8</f>
        <v>88891</v>
      </c>
      <c r="C77" s="146">
        <f>'Academic Supp'!H8</f>
        <v>87500</v>
      </c>
      <c r="D77" s="146">
        <f>'Academic Supp'!J8</f>
        <v>93500</v>
      </c>
      <c r="E77" s="164">
        <f t="shared" si="3"/>
        <v>6000</v>
      </c>
    </row>
    <row r="78" spans="1:7" ht="15" customHeight="1" x14ac:dyDescent="0.2">
      <c r="A78" s="163" t="s">
        <v>180</v>
      </c>
      <c r="B78" s="146">
        <f>'Academic Supp'!F9</f>
        <v>996650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3498820</v>
      </c>
      <c r="C79" s="166">
        <f>C78+C77+C76</f>
        <v>2638595</v>
      </c>
      <c r="D79" s="166">
        <f>D78+D77+D76</f>
        <v>2802076</v>
      </c>
      <c r="E79" s="167">
        <f t="shared" si="3"/>
        <v>163481</v>
      </c>
    </row>
    <row r="80" spans="1:7" ht="15" customHeight="1" x14ac:dyDescent="0.2">
      <c r="A80" s="163" t="s">
        <v>260</v>
      </c>
      <c r="B80" s="146">
        <f>'Academic Supp'!F12</f>
        <v>34337</v>
      </c>
      <c r="C80" s="146">
        <f>'Academic Supp'!H12</f>
        <v>58300</v>
      </c>
      <c r="D80" s="146">
        <f>'Academic Supp'!J12</f>
        <v>59600</v>
      </c>
      <c r="E80" s="164">
        <f t="shared" si="3"/>
        <v>1300</v>
      </c>
    </row>
    <row r="81" spans="1:5" ht="15" customHeight="1" x14ac:dyDescent="0.2">
      <c r="A81" s="163" t="s">
        <v>261</v>
      </c>
      <c r="B81" s="146">
        <f>'Academic Supp'!F14</f>
        <v>136535</v>
      </c>
      <c r="C81" s="146">
        <f>'Academic Supp'!H14</f>
        <v>1588116</v>
      </c>
      <c r="D81" s="146">
        <f>'Academic Supp'!J14</f>
        <v>252000</v>
      </c>
      <c r="E81" s="164">
        <f t="shared" si="3"/>
        <v>-1336116</v>
      </c>
    </row>
    <row r="82" spans="1:5" ht="15" customHeight="1" x14ac:dyDescent="0.2">
      <c r="A82" s="163" t="s">
        <v>262</v>
      </c>
      <c r="B82" s="146">
        <f>'Academic Supp'!F16</f>
        <v>113104</v>
      </c>
      <c r="C82" s="146">
        <f>'Academic Supp'!H16</f>
        <v>74500</v>
      </c>
      <c r="D82" s="146">
        <f>'Academic Supp'!J16</f>
        <v>85000</v>
      </c>
      <c r="E82" s="164">
        <f t="shared" si="3"/>
        <v>10500</v>
      </c>
    </row>
    <row r="83" spans="1:5" s="153" customFormat="1" ht="15" customHeight="1" x14ac:dyDescent="0.25">
      <c r="A83" s="165" t="s">
        <v>185</v>
      </c>
      <c r="B83" s="166">
        <f>B82+B81+B80</f>
        <v>283976</v>
      </c>
      <c r="C83" s="166">
        <f>C82+C81+C80</f>
        <v>1720916</v>
      </c>
      <c r="D83" s="166">
        <f>D82+D81+D80</f>
        <v>396600</v>
      </c>
      <c r="E83" s="167">
        <f t="shared" si="3"/>
        <v>-1324316</v>
      </c>
    </row>
    <row r="84" spans="1:5" ht="15" customHeight="1" x14ac:dyDescent="0.2">
      <c r="A84" s="163" t="s">
        <v>263</v>
      </c>
      <c r="B84" s="146">
        <f>'Academic Supp'!F27</f>
        <v>93960</v>
      </c>
      <c r="C84" s="146">
        <f>'Academic Supp'!H27</f>
        <v>50000</v>
      </c>
      <c r="D84" s="146">
        <f>'Academic Supp'!J27</f>
        <v>72000</v>
      </c>
      <c r="E84" s="164">
        <f t="shared" si="3"/>
        <v>22000</v>
      </c>
    </row>
    <row r="85" spans="1:5" ht="15" customHeight="1" x14ac:dyDescent="0.2">
      <c r="A85" s="163" t="s">
        <v>264</v>
      </c>
      <c r="B85" s="146">
        <f>'Academic Supp'!F29</f>
        <v>17182</v>
      </c>
      <c r="C85" s="146">
        <f>'Academic Supp'!H29</f>
        <v>5000</v>
      </c>
      <c r="D85" s="146">
        <f>'Academic Supp'!J29</f>
        <v>23000</v>
      </c>
      <c r="E85" s="164">
        <f t="shared" si="3"/>
        <v>18000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111142</v>
      </c>
      <c r="C88" s="166">
        <f>C87+C86+C85+C84</f>
        <v>55000</v>
      </c>
      <c r="D88" s="166">
        <f>D87+D86+D85+D84</f>
        <v>95000</v>
      </c>
      <c r="E88" s="167">
        <f t="shared" si="3"/>
        <v>40000</v>
      </c>
    </row>
    <row r="89" spans="1:5" ht="15" customHeight="1" x14ac:dyDescent="0.2">
      <c r="A89" s="163" t="s">
        <v>267</v>
      </c>
      <c r="B89" s="146">
        <f>'Academic Supp'!F32+'Academic Supp'!F34</f>
        <v>18766</v>
      </c>
      <c r="C89" s="146">
        <f>'Academic Supp'!H32+'Academic Supp'!H34</f>
        <v>15000</v>
      </c>
      <c r="D89" s="146">
        <f>'Academic Supp'!J32+'Academic Supp'!J34</f>
        <v>31000</v>
      </c>
      <c r="E89" s="164">
        <f t="shared" si="3"/>
        <v>16000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18766</v>
      </c>
      <c r="C92" s="166">
        <f>C91+C90+C89</f>
        <v>15000</v>
      </c>
      <c r="D92" s="166">
        <f>D91+D90+D89</f>
        <v>31000</v>
      </c>
      <c r="E92" s="167">
        <f t="shared" si="3"/>
        <v>16000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3912704</v>
      </c>
      <c r="C94" s="166">
        <f>C92+C88+C83+C79+C93</f>
        <v>4429511</v>
      </c>
      <c r="D94" s="166">
        <f>D92+D88+D83+D79+D93</f>
        <v>3324676</v>
      </c>
      <c r="E94" s="167">
        <f t="shared" si="3"/>
        <v>-1104835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2079864</v>
      </c>
      <c r="C98" s="146">
        <f>'Student Services'!H7</f>
        <v>2116362</v>
      </c>
      <c r="D98" s="146">
        <f>'Student Services'!J7</f>
        <v>2250732</v>
      </c>
      <c r="E98" s="164">
        <f t="shared" ref="E98:E116" si="4">D98-C98</f>
        <v>134370</v>
      </c>
    </row>
    <row r="99" spans="1:5" ht="15" customHeight="1" x14ac:dyDescent="0.2">
      <c r="A99" s="163" t="s">
        <v>179</v>
      </c>
      <c r="B99" s="146">
        <f>'Student Services'!F8</f>
        <v>97623</v>
      </c>
      <c r="C99" s="146">
        <f>'Student Services'!H8</f>
        <v>94500</v>
      </c>
      <c r="D99" s="146">
        <f>'Student Services'!J8</f>
        <v>109500</v>
      </c>
      <c r="E99" s="164">
        <f t="shared" si="4"/>
        <v>15000</v>
      </c>
    </row>
    <row r="100" spans="1:5" ht="15" customHeight="1" x14ac:dyDescent="0.2">
      <c r="A100" s="163" t="s">
        <v>180</v>
      </c>
      <c r="B100" s="146">
        <f>'Student Services'!F9</f>
        <v>880642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3058129</v>
      </c>
      <c r="C101" s="166">
        <f>C100+C99+C98</f>
        <v>2210862</v>
      </c>
      <c r="D101" s="166">
        <f>D100+D99+D98</f>
        <v>2360232</v>
      </c>
      <c r="E101" s="167">
        <f t="shared" si="4"/>
        <v>149370</v>
      </c>
    </row>
    <row r="102" spans="1:5" ht="15" customHeight="1" x14ac:dyDescent="0.2">
      <c r="A102" s="163" t="s">
        <v>260</v>
      </c>
      <c r="B102" s="146">
        <f>'Student Services'!F12</f>
        <v>40480</v>
      </c>
      <c r="C102" s="146">
        <f>'Student Services'!H12</f>
        <v>66000</v>
      </c>
      <c r="D102" s="146">
        <f>'Student Services'!J12</f>
        <v>66000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54686</v>
      </c>
      <c r="C103" s="146">
        <f>'Student Services'!H14</f>
        <v>131000</v>
      </c>
      <c r="D103" s="146">
        <f>'Student Services'!J14</f>
        <v>131000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121373</v>
      </c>
      <c r="C104" s="146">
        <f>'Student Services'!H16</f>
        <v>104500</v>
      </c>
      <c r="D104" s="146">
        <f>'Student Services'!J16</f>
        <v>139500</v>
      </c>
      <c r="E104" s="164">
        <f t="shared" si="4"/>
        <v>35000</v>
      </c>
    </row>
    <row r="105" spans="1:5" s="153" customFormat="1" ht="15" customHeight="1" x14ac:dyDescent="0.25">
      <c r="A105" s="165" t="s">
        <v>185</v>
      </c>
      <c r="B105" s="166">
        <f>B104+B103+B102</f>
        <v>216539</v>
      </c>
      <c r="C105" s="166">
        <f>C104+C103+C102</f>
        <v>301500</v>
      </c>
      <c r="D105" s="166">
        <f>D104+D103+D102</f>
        <v>336500</v>
      </c>
      <c r="E105" s="167">
        <f t="shared" si="4"/>
        <v>35000</v>
      </c>
    </row>
    <row r="106" spans="1:5" ht="15" customHeight="1" x14ac:dyDescent="0.2">
      <c r="A106" s="163" t="s">
        <v>263</v>
      </c>
      <c r="B106" s="146">
        <f>'Student Services'!F27</f>
        <v>8081</v>
      </c>
      <c r="C106" s="146">
        <f>'Student Services'!H27</f>
        <v>34000</v>
      </c>
      <c r="D106" s="146">
        <f>'Student Services'!J27</f>
        <v>34000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30824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38905</v>
      </c>
      <c r="C110" s="166">
        <f>C109+C108+C107+C106</f>
        <v>34000</v>
      </c>
      <c r="D110" s="166">
        <f>D109+D108+D107+D106</f>
        <v>34000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3645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3645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3317218</v>
      </c>
      <c r="C116" s="166">
        <f>C114+C110+C105+C101+C115</f>
        <v>2546362</v>
      </c>
      <c r="D116" s="166">
        <f>D114+D110+D105+D101+D115</f>
        <v>2730732</v>
      </c>
      <c r="E116" s="167">
        <f t="shared" si="4"/>
        <v>184370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2804988</v>
      </c>
      <c r="C120" s="146">
        <f>'Institutional Supp'!H7</f>
        <v>2891501</v>
      </c>
      <c r="D120" s="146">
        <f>'Institutional Supp'!J7</f>
        <v>3033796</v>
      </c>
      <c r="E120" s="164">
        <f t="shared" ref="E120:E138" si="5">D120-C120</f>
        <v>142295</v>
      </c>
    </row>
    <row r="121" spans="1:5" ht="15" customHeight="1" x14ac:dyDescent="0.2">
      <c r="A121" s="163" t="s">
        <v>179</v>
      </c>
      <c r="B121" s="146">
        <f>'Institutional Supp'!F8</f>
        <v>70411</v>
      </c>
      <c r="C121" s="146">
        <f>'Institutional Supp'!H8</f>
        <v>29500</v>
      </c>
      <c r="D121" s="146">
        <f>'Institutional Supp'!J8</f>
        <v>50000</v>
      </c>
      <c r="E121" s="164">
        <f t="shared" si="5"/>
        <v>20500</v>
      </c>
    </row>
    <row r="122" spans="1:5" ht="15" customHeight="1" x14ac:dyDescent="0.2">
      <c r="A122" s="163" t="s">
        <v>180</v>
      </c>
      <c r="B122" s="146">
        <f>'Institutional Supp'!F9</f>
        <v>1587823</v>
      </c>
      <c r="C122" s="146">
        <f>'Institutional Supp'!H9</f>
        <v>8067912</v>
      </c>
      <c r="D122" s="146">
        <f>'Institutional Supp'!J9</f>
        <v>9269391</v>
      </c>
      <c r="E122" s="164">
        <f t="shared" si="5"/>
        <v>1201479</v>
      </c>
    </row>
    <row r="123" spans="1:5" s="153" customFormat="1" ht="15" customHeight="1" x14ac:dyDescent="0.25">
      <c r="A123" s="165" t="s">
        <v>181</v>
      </c>
      <c r="B123" s="166">
        <f>B122+B121+B120</f>
        <v>4463222</v>
      </c>
      <c r="C123" s="166">
        <f>C122+C121+C120</f>
        <v>10988913</v>
      </c>
      <c r="D123" s="166">
        <f>D122+D121+D120</f>
        <v>12353187</v>
      </c>
      <c r="E123" s="167">
        <f t="shared" si="5"/>
        <v>1364274</v>
      </c>
    </row>
    <row r="124" spans="1:5" ht="15" customHeight="1" x14ac:dyDescent="0.2">
      <c r="A124" s="163" t="s">
        <v>260</v>
      </c>
      <c r="B124" s="146">
        <f>'Institutional Supp'!F12</f>
        <v>39341</v>
      </c>
      <c r="C124" s="146">
        <f>'Institutional Supp'!H12</f>
        <v>137800</v>
      </c>
      <c r="D124" s="146">
        <f>'Institutional Supp'!J12</f>
        <v>105300</v>
      </c>
      <c r="E124" s="164">
        <f t="shared" si="5"/>
        <v>-32500</v>
      </c>
    </row>
    <row r="125" spans="1:5" ht="15" customHeight="1" x14ac:dyDescent="0.2">
      <c r="A125" s="163" t="s">
        <v>261</v>
      </c>
      <c r="B125" s="146">
        <f>'Institutional Supp'!F14</f>
        <v>930671</v>
      </c>
      <c r="C125" s="146">
        <f>'Institutional Supp'!H14</f>
        <v>709000</v>
      </c>
      <c r="D125" s="146">
        <f>'Institutional Supp'!J14</f>
        <v>1088000</v>
      </c>
      <c r="E125" s="164">
        <f t="shared" si="5"/>
        <v>379000</v>
      </c>
    </row>
    <row r="126" spans="1:5" ht="15" customHeight="1" x14ac:dyDescent="0.2">
      <c r="A126" s="163" t="s">
        <v>262</v>
      </c>
      <c r="B126" s="146">
        <f>'Institutional Supp'!F16</f>
        <v>933961</v>
      </c>
      <c r="C126" s="146">
        <f>'Institutional Supp'!H16</f>
        <v>248000</v>
      </c>
      <c r="D126" s="146">
        <f>'Institutional Supp'!J16</f>
        <v>518000</v>
      </c>
      <c r="E126" s="164">
        <f t="shared" si="5"/>
        <v>270000</v>
      </c>
    </row>
    <row r="127" spans="1:5" s="153" customFormat="1" ht="15" customHeight="1" x14ac:dyDescent="0.25">
      <c r="A127" s="165" t="s">
        <v>185</v>
      </c>
      <c r="B127" s="166">
        <f>B126+B125+B124</f>
        <v>1903973</v>
      </c>
      <c r="C127" s="166">
        <f>C126+C125+C124</f>
        <v>1094800</v>
      </c>
      <c r="D127" s="166">
        <f>D126+D125+D124</f>
        <v>1711300</v>
      </c>
      <c r="E127" s="167">
        <f t="shared" si="5"/>
        <v>616500</v>
      </c>
    </row>
    <row r="128" spans="1:5" ht="15" customHeight="1" x14ac:dyDescent="0.2">
      <c r="A128" s="163" t="s">
        <v>263</v>
      </c>
      <c r="B128" s="146">
        <f>'Institutional Supp'!F27</f>
        <v>42560</v>
      </c>
      <c r="C128" s="146">
        <f>'Institutional Supp'!H27</f>
        <v>188000</v>
      </c>
      <c r="D128" s="146">
        <f>'Institutional Supp'!J27</f>
        <v>203000</v>
      </c>
      <c r="E128" s="164">
        <f t="shared" si="5"/>
        <v>15000</v>
      </c>
    </row>
    <row r="129" spans="1:7" ht="15" customHeight="1" x14ac:dyDescent="0.2">
      <c r="A129" s="163" t="s">
        <v>264</v>
      </c>
      <c r="B129" s="146">
        <f>'Institutional Supp'!F29</f>
        <v>124472</v>
      </c>
      <c r="C129" s="146">
        <f>'Institutional Supp'!H29</f>
        <v>102500</v>
      </c>
      <c r="D129" s="146">
        <f>'Institutional Supp'!J29</f>
        <v>174300</v>
      </c>
      <c r="E129" s="164">
        <f t="shared" si="5"/>
        <v>71800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167032</v>
      </c>
      <c r="C132" s="166">
        <f>C131+C130+C129+C128</f>
        <v>290500</v>
      </c>
      <c r="D132" s="166">
        <f>D131+D130+D129+D128</f>
        <v>377300</v>
      </c>
      <c r="E132" s="167">
        <f t="shared" si="5"/>
        <v>86800</v>
      </c>
    </row>
    <row r="133" spans="1:7" ht="15" customHeight="1" x14ac:dyDescent="0.2">
      <c r="A133" s="163" t="s">
        <v>267</v>
      </c>
      <c r="B133" s="146">
        <f>'Institutional Supp'!F32+'Institutional Supp'!F34</f>
        <v>73551</v>
      </c>
      <c r="C133" s="146">
        <f>'Institutional Supp'!H32+'Institutional Supp'!H34</f>
        <v>15000</v>
      </c>
      <c r="D133" s="146">
        <f>'Institutional Supp'!J32+'Institutional Supp'!J34</f>
        <v>15000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73551</v>
      </c>
      <c r="C136" s="166">
        <f>C135+C134+C133</f>
        <v>15000</v>
      </c>
      <c r="D136" s="166">
        <f>D135+D134+D133</f>
        <v>15000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6607778</v>
      </c>
      <c r="C138" s="173">
        <f>C136+C132+C127+C123+C137</f>
        <v>12389213</v>
      </c>
      <c r="D138" s="173">
        <f>D136+D132+D127+D123+D137</f>
        <v>14456787</v>
      </c>
      <c r="E138" s="174">
        <f t="shared" si="5"/>
        <v>2067574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LSU of Alexandria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2384337</v>
      </c>
      <c r="C154" s="146">
        <f>Scholarships!H29</f>
        <v>2197000</v>
      </c>
      <c r="D154" s="146">
        <f>Scholarships!J29</f>
        <v>2820000</v>
      </c>
      <c r="E154" s="164">
        <f t="shared" si="6"/>
        <v>623000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2384337</v>
      </c>
      <c r="C157" s="166">
        <f>C156+C155+C154+C153</f>
        <v>2197000</v>
      </c>
      <c r="D157" s="166">
        <f>D156+D155+D154+D153</f>
        <v>2820000</v>
      </c>
      <c r="E157" s="167">
        <f t="shared" si="6"/>
        <v>623000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2384337</v>
      </c>
      <c r="C163" s="166">
        <f>C161+C157+C152+C148+C162</f>
        <v>2197000</v>
      </c>
      <c r="D163" s="166">
        <f>D161+D157+D152+D148+D162</f>
        <v>2820000</v>
      </c>
      <c r="E163" s="167">
        <f t="shared" si="6"/>
        <v>623000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1905272</v>
      </c>
      <c r="C167" s="146">
        <f>'OP&amp;M'!H7</f>
        <v>1851948</v>
      </c>
      <c r="D167" s="146">
        <f>'OP&amp;M'!J7</f>
        <v>2126438</v>
      </c>
      <c r="E167" s="164">
        <f t="shared" ref="E167:E185" si="7">D167-C167</f>
        <v>274490</v>
      </c>
    </row>
    <row r="168" spans="1:5" ht="15" customHeight="1" x14ac:dyDescent="0.2">
      <c r="A168" s="163" t="s">
        <v>179</v>
      </c>
      <c r="B168" s="146">
        <f>'OP&amp;M'!F8</f>
        <v>20414</v>
      </c>
      <c r="C168" s="146">
        <f>'OP&amp;M'!H8</f>
        <v>35000</v>
      </c>
      <c r="D168" s="146">
        <f>'OP&amp;M'!J8</f>
        <v>35000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785903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2711589</v>
      </c>
      <c r="C170" s="166">
        <f>C169+C168+C167</f>
        <v>1886948</v>
      </c>
      <c r="D170" s="166">
        <f>D169+D168+D167</f>
        <v>2161438</v>
      </c>
      <c r="E170" s="167">
        <f t="shared" si="7"/>
        <v>274490</v>
      </c>
    </row>
    <row r="171" spans="1:5" ht="15" customHeight="1" x14ac:dyDescent="0.2">
      <c r="A171" s="163" t="s">
        <v>260</v>
      </c>
      <c r="B171" s="146">
        <f>'OP&amp;M'!F12</f>
        <v>1555</v>
      </c>
      <c r="C171" s="146">
        <f>'OP&amp;M'!H12</f>
        <v>1000</v>
      </c>
      <c r="D171" s="146">
        <f>'OP&amp;M'!J12</f>
        <v>1000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3104474</v>
      </c>
      <c r="C172" s="146">
        <f>'OP&amp;M'!H14</f>
        <v>1733300</v>
      </c>
      <c r="D172" s="146">
        <f>'OP&amp;M'!J14</f>
        <v>2138500</v>
      </c>
      <c r="E172" s="164">
        <f t="shared" si="7"/>
        <v>405200</v>
      </c>
    </row>
    <row r="173" spans="1:5" ht="15" customHeight="1" x14ac:dyDescent="0.2">
      <c r="A173" s="163" t="s">
        <v>262</v>
      </c>
      <c r="B173" s="146">
        <f>'OP&amp;M'!F16</f>
        <v>352604</v>
      </c>
      <c r="C173" s="146">
        <f>'OP&amp;M'!H16</f>
        <v>157820</v>
      </c>
      <c r="D173" s="146">
        <f>'OP&amp;M'!J16</f>
        <v>159820</v>
      </c>
      <c r="E173" s="164">
        <f t="shared" si="7"/>
        <v>2000</v>
      </c>
    </row>
    <row r="174" spans="1:5" s="153" customFormat="1" ht="15" customHeight="1" x14ac:dyDescent="0.25">
      <c r="A174" s="165" t="s">
        <v>185</v>
      </c>
      <c r="B174" s="166">
        <f>B173+B172+B171</f>
        <v>3458633</v>
      </c>
      <c r="C174" s="166">
        <f>C173+C172+C171</f>
        <v>1892120</v>
      </c>
      <c r="D174" s="166">
        <f>D173+D172+D171</f>
        <v>2299320</v>
      </c>
      <c r="E174" s="167">
        <f t="shared" si="7"/>
        <v>407200</v>
      </c>
    </row>
    <row r="175" spans="1:5" ht="15" customHeight="1" x14ac:dyDescent="0.2">
      <c r="A175" s="163" t="s">
        <v>263</v>
      </c>
      <c r="B175" s="146">
        <f>'OP&amp;M'!F27</f>
        <v>74235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505299</v>
      </c>
      <c r="C176" s="146">
        <f>'OP&amp;M'!H29</f>
        <v>7700</v>
      </c>
      <c r="D176" s="146">
        <f>'OP&amp;M'!J29</f>
        <v>7700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579534</v>
      </c>
      <c r="C179" s="166">
        <f>C178+C177+C176+C175</f>
        <v>7700</v>
      </c>
      <c r="D179" s="166">
        <f>D178+D177+D176+D175</f>
        <v>7700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24706</v>
      </c>
      <c r="C180" s="146">
        <f>'OP&amp;M'!H32+'OP&amp;M'!H34</f>
        <v>520000</v>
      </c>
      <c r="D180" s="146">
        <f>'OP&amp;M'!J32+'OP&amp;M'!J34</f>
        <v>20000</v>
      </c>
      <c r="E180" s="164">
        <f t="shared" si="7"/>
        <v>-500000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24706</v>
      </c>
      <c r="C183" s="166">
        <f>C182+C181+C180</f>
        <v>520000</v>
      </c>
      <c r="D183" s="166">
        <f>D182+D181+D180</f>
        <v>20000</v>
      </c>
      <c r="E183" s="167">
        <f t="shared" si="7"/>
        <v>-500000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6774462</v>
      </c>
      <c r="C185" s="166">
        <f>C183+C179+C174+C170+C184</f>
        <v>4306768</v>
      </c>
      <c r="D185" s="166">
        <f>D183+D179+D174+D170+D184</f>
        <v>4488458</v>
      </c>
      <c r="E185" s="167">
        <f t="shared" si="7"/>
        <v>181690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18765056</v>
      </c>
      <c r="C189" s="146">
        <f t="shared" si="8"/>
        <v>19089399</v>
      </c>
      <c r="D189" s="146">
        <f t="shared" si="8"/>
        <v>20826725</v>
      </c>
      <c r="E189" s="164">
        <f t="shared" ref="E189:E207" si="9">D189-C189</f>
        <v>1737326</v>
      </c>
    </row>
    <row r="190" spans="1:5" ht="15" customHeight="1" x14ac:dyDescent="0.2">
      <c r="A190" s="163" t="s">
        <v>179</v>
      </c>
      <c r="B190" s="146">
        <f t="shared" si="8"/>
        <v>298702</v>
      </c>
      <c r="C190" s="146">
        <f t="shared" si="8"/>
        <v>298500</v>
      </c>
      <c r="D190" s="146">
        <f t="shared" si="8"/>
        <v>348000</v>
      </c>
      <c r="E190" s="164">
        <f t="shared" si="9"/>
        <v>49500</v>
      </c>
    </row>
    <row r="191" spans="1:5" ht="15" customHeight="1" x14ac:dyDescent="0.2">
      <c r="A191" s="163" t="s">
        <v>180</v>
      </c>
      <c r="B191" s="146">
        <f t="shared" si="8"/>
        <v>8163196</v>
      </c>
      <c r="C191" s="146">
        <f t="shared" si="8"/>
        <v>8067912</v>
      </c>
      <c r="D191" s="146">
        <f t="shared" si="8"/>
        <v>9269391</v>
      </c>
      <c r="E191" s="164">
        <f t="shared" si="9"/>
        <v>1201479</v>
      </c>
    </row>
    <row r="192" spans="1:5" s="153" customFormat="1" ht="15" customHeight="1" x14ac:dyDescent="0.25">
      <c r="A192" s="165" t="s">
        <v>181</v>
      </c>
      <c r="B192" s="166">
        <f>B191+B190+B189</f>
        <v>27226954</v>
      </c>
      <c r="C192" s="166">
        <f>C191+C190+C189</f>
        <v>27455811</v>
      </c>
      <c r="D192" s="166">
        <f>D191+D190+D189</f>
        <v>30444116</v>
      </c>
      <c r="E192" s="167">
        <f t="shared" si="9"/>
        <v>2988305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141577</v>
      </c>
      <c r="C193" s="146">
        <f t="shared" si="10"/>
        <v>277600</v>
      </c>
      <c r="D193" s="146">
        <f>D11+D33+D80+D55+D102+D124+D149+D171</f>
        <v>263000</v>
      </c>
      <c r="E193" s="164">
        <f t="shared" si="9"/>
        <v>-14600</v>
      </c>
    </row>
    <row r="194" spans="1:5" ht="15" customHeight="1" x14ac:dyDescent="0.2">
      <c r="A194" s="163" t="s">
        <v>261</v>
      </c>
      <c r="B194" s="146">
        <f t="shared" si="10"/>
        <v>4279949</v>
      </c>
      <c r="C194" s="146">
        <f t="shared" si="10"/>
        <v>4231416</v>
      </c>
      <c r="D194" s="146">
        <f>D12+D34+D81+D56+D103+D125+D150+D172</f>
        <v>3707500</v>
      </c>
      <c r="E194" s="164">
        <f t="shared" si="9"/>
        <v>-523916</v>
      </c>
    </row>
    <row r="195" spans="1:5" ht="15" customHeight="1" x14ac:dyDescent="0.2">
      <c r="A195" s="163" t="s">
        <v>262</v>
      </c>
      <c r="B195" s="146">
        <f t="shared" si="10"/>
        <v>1592854</v>
      </c>
      <c r="C195" s="146">
        <f t="shared" si="10"/>
        <v>630820</v>
      </c>
      <c r="D195" s="146">
        <f>D13+D35+D82+D57+D104+D126+D151+D173</f>
        <v>951320</v>
      </c>
      <c r="E195" s="164">
        <f t="shared" si="9"/>
        <v>320500</v>
      </c>
    </row>
    <row r="196" spans="1:5" s="153" customFormat="1" ht="15" customHeight="1" x14ac:dyDescent="0.25">
      <c r="A196" s="165" t="s">
        <v>185</v>
      </c>
      <c r="B196" s="166">
        <f>B195+B194+B193</f>
        <v>6014380</v>
      </c>
      <c r="C196" s="166">
        <f>C195+C194+C193</f>
        <v>5139836</v>
      </c>
      <c r="D196" s="166">
        <f>D195+D194+D193</f>
        <v>4921820</v>
      </c>
      <c r="E196" s="167">
        <f t="shared" si="9"/>
        <v>-218016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3009744</v>
      </c>
      <c r="C197" s="146">
        <f t="shared" si="11"/>
        <v>9075511</v>
      </c>
      <c r="D197" s="146">
        <f>D15+D37+D84+D59+D106+D128+D153+D175</f>
        <v>5636804</v>
      </c>
      <c r="E197" s="164">
        <f t="shared" si="9"/>
        <v>-3438707</v>
      </c>
    </row>
    <row r="198" spans="1:5" ht="15" customHeight="1" x14ac:dyDescent="0.2">
      <c r="A198" s="163" t="s">
        <v>264</v>
      </c>
      <c r="B198" s="146">
        <f t="shared" si="11"/>
        <v>3076549</v>
      </c>
      <c r="C198" s="146">
        <f t="shared" si="11"/>
        <v>2315450</v>
      </c>
      <c r="D198" s="146">
        <f>D16+D38+D85+D60+D107+D129+D154+D176</f>
        <v>3028250</v>
      </c>
      <c r="E198" s="164">
        <f t="shared" si="9"/>
        <v>712800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6086293</v>
      </c>
      <c r="C201" s="166">
        <f>C200+C199+C198+C197</f>
        <v>11390961</v>
      </c>
      <c r="D201" s="166">
        <f>D200+D199+D198+D197</f>
        <v>8665054</v>
      </c>
      <c r="E201" s="167">
        <f t="shared" si="9"/>
        <v>-2725907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130746</v>
      </c>
      <c r="C202" s="146">
        <f t="shared" si="12"/>
        <v>550000</v>
      </c>
      <c r="D202" s="146">
        <f>D20+D42+D89+D64+D111+D133+D158+D180</f>
        <v>69000</v>
      </c>
      <c r="E202" s="164">
        <f t="shared" si="9"/>
        <v>-481000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130746</v>
      </c>
      <c r="C205" s="166">
        <f>C204+C203+C202</f>
        <v>550000</v>
      </c>
      <c r="D205" s="166">
        <f>D204+D203+D202</f>
        <v>69000</v>
      </c>
      <c r="E205" s="167">
        <f t="shared" si="9"/>
        <v>-481000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39458373</v>
      </c>
      <c r="C207" s="181">
        <f>C205+C201+C196+C192+C206</f>
        <v>44536608</v>
      </c>
      <c r="D207" s="181">
        <f>D205+D201+D196+D192+D206</f>
        <v>44099990</v>
      </c>
      <c r="E207" s="174">
        <f t="shared" si="9"/>
        <v>-436618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LSU of Alexandria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LSU of Alexandria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18765056</v>
      </c>
      <c r="C305" s="146">
        <f t="shared" si="17"/>
        <v>19089399</v>
      </c>
      <c r="D305" s="146">
        <f t="shared" si="17"/>
        <v>20826725</v>
      </c>
      <c r="E305" s="164">
        <f t="shared" ref="E305:E323" si="18">D305-C305</f>
        <v>1737326</v>
      </c>
    </row>
    <row r="306" spans="1:5" ht="15" customHeight="1" x14ac:dyDescent="0.2">
      <c r="A306" s="163" t="s">
        <v>179</v>
      </c>
      <c r="B306" s="146">
        <f t="shared" si="17"/>
        <v>298702</v>
      </c>
      <c r="C306" s="146">
        <f t="shared" si="17"/>
        <v>298500</v>
      </c>
      <c r="D306" s="146">
        <f t="shared" si="17"/>
        <v>348000</v>
      </c>
      <c r="E306" s="164">
        <f t="shared" si="18"/>
        <v>49500</v>
      </c>
    </row>
    <row r="307" spans="1:5" ht="15" customHeight="1" x14ac:dyDescent="0.2">
      <c r="A307" s="163" t="s">
        <v>180</v>
      </c>
      <c r="B307" s="146">
        <f t="shared" si="17"/>
        <v>8163196</v>
      </c>
      <c r="C307" s="146">
        <f t="shared" si="17"/>
        <v>8067912</v>
      </c>
      <c r="D307" s="146">
        <f t="shared" si="17"/>
        <v>9269391</v>
      </c>
      <c r="E307" s="164">
        <f t="shared" si="18"/>
        <v>1201479</v>
      </c>
    </row>
    <row r="308" spans="1:5" s="153" customFormat="1" ht="15" customHeight="1" x14ac:dyDescent="0.25">
      <c r="A308" s="165" t="s">
        <v>181</v>
      </c>
      <c r="B308" s="166">
        <f>B307+B306+B305</f>
        <v>27226954</v>
      </c>
      <c r="C308" s="166">
        <f>C307+C306+C305</f>
        <v>27455811</v>
      </c>
      <c r="D308" s="166">
        <f>D307+D306+D305</f>
        <v>30444116</v>
      </c>
      <c r="E308" s="167">
        <f t="shared" si="18"/>
        <v>2988305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141577</v>
      </c>
      <c r="C309" s="146">
        <f t="shared" si="19"/>
        <v>277600</v>
      </c>
      <c r="D309" s="146">
        <f>D287+D262+D240+D218+D193</f>
        <v>263000</v>
      </c>
      <c r="E309" s="164">
        <f t="shared" si="18"/>
        <v>-14600</v>
      </c>
    </row>
    <row r="310" spans="1:5" ht="15" customHeight="1" x14ac:dyDescent="0.2">
      <c r="A310" s="163" t="s">
        <v>261</v>
      </c>
      <c r="B310" s="146">
        <f t="shared" si="19"/>
        <v>4279949</v>
      </c>
      <c r="C310" s="146">
        <f t="shared" si="19"/>
        <v>4231416</v>
      </c>
      <c r="D310" s="146">
        <f>D288+D263+D241+D219+D194</f>
        <v>3707500</v>
      </c>
      <c r="E310" s="164">
        <f t="shared" si="18"/>
        <v>-523916</v>
      </c>
    </row>
    <row r="311" spans="1:5" ht="15" customHeight="1" x14ac:dyDescent="0.2">
      <c r="A311" s="163" t="s">
        <v>262</v>
      </c>
      <c r="B311" s="146">
        <f t="shared" si="19"/>
        <v>1592854</v>
      </c>
      <c r="C311" s="146">
        <f t="shared" si="19"/>
        <v>630820</v>
      </c>
      <c r="D311" s="146">
        <f>D289+D264+D242+D220+D195</f>
        <v>951320</v>
      </c>
      <c r="E311" s="164">
        <f t="shared" si="18"/>
        <v>320500</v>
      </c>
    </row>
    <row r="312" spans="1:5" s="153" customFormat="1" ht="15" customHeight="1" x14ac:dyDescent="0.25">
      <c r="A312" s="165" t="s">
        <v>185</v>
      </c>
      <c r="B312" s="166">
        <f>B311+B310+B309</f>
        <v>6014380</v>
      </c>
      <c r="C312" s="166">
        <f>C311+C310+C309</f>
        <v>5139836</v>
      </c>
      <c r="D312" s="166">
        <f>D311+D310+D309</f>
        <v>4921820</v>
      </c>
      <c r="E312" s="167">
        <f t="shared" si="18"/>
        <v>-218016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3009744</v>
      </c>
      <c r="C313" s="146">
        <f t="shared" si="20"/>
        <v>9075511</v>
      </c>
      <c r="D313" s="146">
        <f>D291+D266+D244+D222+D197</f>
        <v>5636804</v>
      </c>
      <c r="E313" s="164">
        <f t="shared" si="18"/>
        <v>-3438707</v>
      </c>
    </row>
    <row r="314" spans="1:5" ht="15" customHeight="1" x14ac:dyDescent="0.2">
      <c r="A314" s="163" t="s">
        <v>264</v>
      </c>
      <c r="B314" s="146">
        <f t="shared" si="20"/>
        <v>3076549</v>
      </c>
      <c r="C314" s="146">
        <f t="shared" si="20"/>
        <v>2315450</v>
      </c>
      <c r="D314" s="146">
        <f>D292+D267+D245+D223+D198</f>
        <v>3028250</v>
      </c>
      <c r="E314" s="164">
        <f t="shared" si="18"/>
        <v>712800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6086293</v>
      </c>
      <c r="C317" s="166">
        <f>C316+C315+C314+C313</f>
        <v>11390961</v>
      </c>
      <c r="D317" s="166">
        <f>D316+D315+D314+D313</f>
        <v>8665054</v>
      </c>
      <c r="E317" s="167">
        <f t="shared" si="18"/>
        <v>-2725907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130746</v>
      </c>
      <c r="C318" s="146">
        <f t="shared" si="21"/>
        <v>550000</v>
      </c>
      <c r="D318" s="146">
        <f>D296+D271+D249+D227+D202</f>
        <v>69000</v>
      </c>
      <c r="E318" s="164">
        <f t="shared" si="18"/>
        <v>-481000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130746</v>
      </c>
      <c r="C321" s="166">
        <f>C320+C319+C318</f>
        <v>550000</v>
      </c>
      <c r="D321" s="166">
        <f>D320+D319+D318</f>
        <v>69000</v>
      </c>
      <c r="E321" s="167">
        <f t="shared" si="18"/>
        <v>-481000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39458373</v>
      </c>
      <c r="C323" s="181">
        <f>C321+C317+C312+C308+C322</f>
        <v>44536608</v>
      </c>
      <c r="D323" s="174">
        <f>D321+D317+D312+D308+D322</f>
        <v>44099990</v>
      </c>
      <c r="E323" s="174">
        <f t="shared" si="18"/>
        <v>-436618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527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8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76" t="str">
        <f>Revenue!B2</f>
        <v>LSU of Alexandria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468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469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470</v>
      </c>
      <c r="C4" s="419" t="s">
        <v>528</v>
      </c>
      <c r="D4" s="420" t="s">
        <v>135</v>
      </c>
      <c r="E4" s="421" t="s">
        <v>470</v>
      </c>
      <c r="F4" s="422" t="s">
        <v>471</v>
      </c>
      <c r="G4" s="419" t="s">
        <v>528</v>
      </c>
      <c r="H4" s="423" t="s">
        <v>136</v>
      </c>
    </row>
    <row r="5" spans="1:11" ht="15" customHeight="1" x14ac:dyDescent="0.25">
      <c r="A5" s="425" t="s">
        <v>236</v>
      </c>
      <c r="B5" s="426" t="s">
        <v>471</v>
      </c>
      <c r="C5" s="426" t="s">
        <v>472</v>
      </c>
      <c r="D5" s="427" t="s">
        <v>537</v>
      </c>
      <c r="E5" s="428" t="s">
        <v>473</v>
      </c>
      <c r="F5" s="426" t="s">
        <v>474</v>
      </c>
      <c r="G5" s="426" t="s">
        <v>472</v>
      </c>
      <c r="H5" s="545" t="s">
        <v>559</v>
      </c>
    </row>
    <row r="6" spans="1:11" ht="15" customHeight="1" x14ac:dyDescent="0.25">
      <c r="A6" s="429" t="s">
        <v>475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476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477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478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479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480</v>
      </c>
      <c r="B12" s="442">
        <v>88</v>
      </c>
      <c r="C12" s="443">
        <v>922</v>
      </c>
      <c r="D12" s="444">
        <v>81152</v>
      </c>
      <c r="E12" s="445">
        <v>31</v>
      </c>
      <c r="F12" s="446"/>
      <c r="G12" s="443">
        <v>4000</v>
      </c>
      <c r="H12" s="447">
        <v>125000</v>
      </c>
    </row>
    <row r="13" spans="1:11" ht="15" customHeight="1" x14ac:dyDescent="0.2">
      <c r="A13" s="442" t="s">
        <v>481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482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483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484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485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486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487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488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489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490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491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492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493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494</v>
      </c>
      <c r="B26" s="442">
        <v>1417</v>
      </c>
      <c r="C26" s="443">
        <v>750</v>
      </c>
      <c r="D26" s="444">
        <v>1062643</v>
      </c>
      <c r="E26" s="445">
        <v>1713</v>
      </c>
      <c r="F26" s="446">
        <v>200</v>
      </c>
      <c r="G26" s="443">
        <v>750</v>
      </c>
      <c r="H26" s="447">
        <v>1435000</v>
      </c>
    </row>
    <row r="27" spans="1:9" ht="15" customHeight="1" x14ac:dyDescent="0.2">
      <c r="A27" s="442" t="s">
        <v>495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246" t="s">
        <v>577</v>
      </c>
      <c r="B28" s="442">
        <v>2</v>
      </c>
      <c r="C28" s="443">
        <v>1835</v>
      </c>
      <c r="D28" s="444">
        <v>3670</v>
      </c>
      <c r="E28" s="445">
        <v>2</v>
      </c>
      <c r="F28" s="446">
        <v>2</v>
      </c>
      <c r="G28" s="443">
        <v>2500</v>
      </c>
      <c r="H28" s="447">
        <v>10000</v>
      </c>
    </row>
    <row r="29" spans="1:9" ht="15" customHeight="1" x14ac:dyDescent="0.2">
      <c r="A29" s="246" t="s">
        <v>578</v>
      </c>
      <c r="B29" s="442">
        <v>11</v>
      </c>
      <c r="C29" s="443">
        <v>415</v>
      </c>
      <c r="D29" s="444">
        <v>4563</v>
      </c>
      <c r="E29" s="445">
        <v>2</v>
      </c>
      <c r="F29" s="446">
        <v>8</v>
      </c>
      <c r="G29" s="443">
        <v>500</v>
      </c>
      <c r="H29" s="447">
        <v>5000</v>
      </c>
    </row>
    <row r="30" spans="1:9" ht="15" customHeight="1" x14ac:dyDescent="0.25">
      <c r="A30" s="448" t="s">
        <v>496</v>
      </c>
      <c r="B30" s="441">
        <f>SUM(B7:B29)</f>
        <v>1518</v>
      </c>
      <c r="C30" s="449">
        <f>IFERROR(D30/B30,)</f>
        <v>758.91172595520425</v>
      </c>
      <c r="D30" s="450">
        <f>SUM(D6:D29)</f>
        <v>1152028</v>
      </c>
      <c r="E30" s="451">
        <f>SUM(E7:E29)</f>
        <v>1748</v>
      </c>
      <c r="F30" s="452">
        <f>SUM(F6:F29)</f>
        <v>210</v>
      </c>
      <c r="G30" s="449">
        <f>IFERROR(H30/(F30+E30),)</f>
        <v>804.39223697650664</v>
      </c>
      <c r="H30" s="453">
        <f>SUM(H7:H29)</f>
        <v>1575000</v>
      </c>
    </row>
    <row r="31" spans="1:9" ht="15" customHeight="1" x14ac:dyDescent="0.25">
      <c r="A31" s="454"/>
      <c r="B31" s="455"/>
      <c r="C31" s="456"/>
      <c r="D31" s="456"/>
      <c r="E31" s="445"/>
      <c r="F31" s="445"/>
      <c r="G31" s="456"/>
      <c r="H31" s="456"/>
    </row>
    <row r="32" spans="1:9" ht="15" customHeight="1" x14ac:dyDescent="0.25">
      <c r="A32" s="457" t="s">
        <v>497</v>
      </c>
      <c r="B32" s="435"/>
      <c r="C32" s="435"/>
      <c r="D32" s="458"/>
      <c r="E32" s="438"/>
      <c r="F32" s="439"/>
      <c r="G32" s="436"/>
      <c r="H32" s="459"/>
      <c r="I32" s="435"/>
    </row>
    <row r="33" spans="1:9" ht="15" customHeight="1" x14ac:dyDescent="0.25">
      <c r="A33" s="460" t="s">
        <v>498</v>
      </c>
      <c r="B33" s="461"/>
      <c r="C33" s="461"/>
      <c r="D33" s="462"/>
      <c r="E33" s="463"/>
      <c r="F33" s="464"/>
      <c r="G33" s="465"/>
      <c r="H33" s="465"/>
      <c r="I33" s="435"/>
    </row>
    <row r="34" spans="1:9" ht="15" customHeight="1" x14ac:dyDescent="0.25">
      <c r="A34" s="466" t="s">
        <v>499</v>
      </c>
      <c r="B34" s="442"/>
      <c r="C34" s="443"/>
      <c r="D34" s="444"/>
      <c r="E34" s="445"/>
      <c r="F34" s="446"/>
      <c r="G34" s="443"/>
      <c r="H34" s="467"/>
      <c r="I34" s="435"/>
    </row>
    <row r="35" spans="1:9" ht="15" customHeight="1" x14ac:dyDescent="0.2">
      <c r="A35" s="435" t="s">
        <v>500</v>
      </c>
      <c r="B35" s="435"/>
      <c r="C35" s="436"/>
      <c r="D35" s="437"/>
      <c r="E35" s="438">
        <v>1</v>
      </c>
      <c r="F35" s="439"/>
      <c r="G35" s="436">
        <v>2500</v>
      </c>
      <c r="H35" s="459">
        <v>2500</v>
      </c>
      <c r="I35" s="435"/>
    </row>
    <row r="36" spans="1:9" ht="15" customHeight="1" x14ac:dyDescent="0.2">
      <c r="A36" s="468" t="s">
        <v>501</v>
      </c>
      <c r="B36" s="442"/>
      <c r="C36" s="443"/>
      <c r="D36" s="444"/>
      <c r="E36" s="455">
        <v>1</v>
      </c>
      <c r="F36" s="442"/>
      <c r="G36" s="443">
        <v>2500</v>
      </c>
      <c r="H36" s="467">
        <v>2500</v>
      </c>
      <c r="I36" s="435"/>
    </row>
    <row r="37" spans="1:9" ht="15" customHeight="1" x14ac:dyDescent="0.2">
      <c r="A37" s="468" t="s">
        <v>502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42" t="s">
        <v>503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504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505</v>
      </c>
      <c r="B40" s="442">
        <v>4</v>
      </c>
      <c r="C40" s="443">
        <v>2440</v>
      </c>
      <c r="D40" s="444">
        <v>9759.1</v>
      </c>
      <c r="E40" s="445">
        <v>4</v>
      </c>
      <c r="F40" s="446"/>
      <c r="G40" s="443">
        <v>2500</v>
      </c>
      <c r="H40" s="467">
        <v>10000</v>
      </c>
      <c r="I40" s="435"/>
    </row>
    <row r="41" spans="1:9" ht="15" customHeight="1" x14ac:dyDescent="0.2">
      <c r="A41" s="468" t="s">
        <v>506</v>
      </c>
      <c r="B41" s="442">
        <v>211</v>
      </c>
      <c r="C41" s="443">
        <v>2383</v>
      </c>
      <c r="D41" s="444">
        <v>502865</v>
      </c>
      <c r="E41" s="445">
        <v>206</v>
      </c>
      <c r="F41" s="446"/>
      <c r="G41" s="443">
        <v>2447</v>
      </c>
      <c r="H41" s="467">
        <v>505000</v>
      </c>
      <c r="I41" s="435"/>
    </row>
    <row r="42" spans="1:9" ht="15" customHeight="1" x14ac:dyDescent="0.2">
      <c r="A42" s="468" t="s">
        <v>507</v>
      </c>
      <c r="B42" s="442">
        <v>12</v>
      </c>
      <c r="C42" s="443">
        <v>974</v>
      </c>
      <c r="D42" s="444">
        <v>11791</v>
      </c>
      <c r="E42" s="445">
        <v>32</v>
      </c>
      <c r="F42" s="446"/>
      <c r="G42" s="443">
        <v>250</v>
      </c>
      <c r="H42" s="467">
        <v>8000</v>
      </c>
      <c r="I42" s="435"/>
    </row>
    <row r="43" spans="1:9" ht="15" customHeight="1" x14ac:dyDescent="0.2">
      <c r="A43" s="566" t="s">
        <v>579</v>
      </c>
      <c r="B43" s="442">
        <v>192</v>
      </c>
      <c r="C43" s="443">
        <v>3173</v>
      </c>
      <c r="D43" s="444">
        <v>608658</v>
      </c>
      <c r="E43" s="445">
        <v>152</v>
      </c>
      <c r="F43" s="446"/>
      <c r="G43" s="443">
        <v>4000</v>
      </c>
      <c r="H43" s="467">
        <v>610000</v>
      </c>
      <c r="I43" s="435"/>
    </row>
    <row r="44" spans="1:9" ht="15" customHeight="1" x14ac:dyDescent="0.25">
      <c r="A44" s="469" t="s">
        <v>508</v>
      </c>
      <c r="B44" s="442"/>
      <c r="C44" s="443"/>
      <c r="D44" s="444"/>
      <c r="E44" s="445"/>
      <c r="F44" s="446"/>
      <c r="G44" s="443"/>
      <c r="H44" s="467"/>
      <c r="I44" s="435"/>
    </row>
    <row r="45" spans="1:9" ht="15" customHeight="1" x14ac:dyDescent="0.2">
      <c r="A45" s="470" t="s">
        <v>509</v>
      </c>
      <c r="B45" s="435"/>
      <c r="C45" s="436"/>
      <c r="D45" s="437"/>
      <c r="E45" s="438">
        <v>4</v>
      </c>
      <c r="F45" s="439"/>
      <c r="G45" s="436">
        <v>250</v>
      </c>
      <c r="H45" s="459">
        <v>1000</v>
      </c>
      <c r="I45" s="435"/>
    </row>
    <row r="46" spans="1:9" ht="15" customHeight="1" x14ac:dyDescent="0.2">
      <c r="A46" s="468" t="s">
        <v>510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">
      <c r="A47" s="566" t="s">
        <v>580</v>
      </c>
      <c r="B47" s="442">
        <v>5</v>
      </c>
      <c r="C47" s="443">
        <v>288</v>
      </c>
      <c r="D47" s="444">
        <v>1442</v>
      </c>
      <c r="E47" s="445">
        <v>8</v>
      </c>
      <c r="F47" s="446"/>
      <c r="G47" s="443">
        <v>250</v>
      </c>
      <c r="H47" s="467">
        <v>2000</v>
      </c>
      <c r="I47" s="435"/>
    </row>
    <row r="48" spans="1:9" ht="15" customHeight="1" x14ac:dyDescent="0.2">
      <c r="A48" s="566" t="s">
        <v>581</v>
      </c>
      <c r="B48" s="442">
        <v>250</v>
      </c>
      <c r="C48" s="443">
        <v>170</v>
      </c>
      <c r="D48" s="444">
        <v>42350</v>
      </c>
      <c r="E48" s="445">
        <v>225</v>
      </c>
      <c r="F48" s="446"/>
      <c r="G48" s="443">
        <v>200</v>
      </c>
      <c r="H48" s="467">
        <v>45000</v>
      </c>
      <c r="I48" s="435"/>
    </row>
    <row r="49" spans="1:9" ht="15" customHeight="1" x14ac:dyDescent="0.2">
      <c r="A49" s="566" t="s">
        <v>582</v>
      </c>
      <c r="B49" s="442"/>
      <c r="C49" s="443"/>
      <c r="D49" s="444"/>
      <c r="E49" s="445">
        <v>3</v>
      </c>
      <c r="F49" s="446"/>
      <c r="G49" s="443">
        <v>1000</v>
      </c>
      <c r="H49" s="467">
        <v>3000</v>
      </c>
      <c r="I49" s="435"/>
    </row>
    <row r="50" spans="1:9" ht="15" customHeight="1" x14ac:dyDescent="0.2">
      <c r="A50" s="566" t="s">
        <v>583</v>
      </c>
      <c r="B50" s="442">
        <v>4</v>
      </c>
      <c r="C50" s="443">
        <v>611</v>
      </c>
      <c r="D50" s="444">
        <v>2444</v>
      </c>
      <c r="E50" s="445">
        <v>3</v>
      </c>
      <c r="F50" s="446"/>
      <c r="G50" s="443">
        <v>1000</v>
      </c>
      <c r="H50" s="467">
        <v>3000</v>
      </c>
      <c r="I50" s="435"/>
    </row>
    <row r="51" spans="1:9" ht="15" customHeight="1" x14ac:dyDescent="0.2">
      <c r="A51" s="566" t="s">
        <v>584</v>
      </c>
      <c r="B51" s="442">
        <v>212</v>
      </c>
      <c r="C51" s="443">
        <v>250</v>
      </c>
      <c r="D51" s="444">
        <v>53000</v>
      </c>
      <c r="E51" s="445">
        <v>212</v>
      </c>
      <c r="F51" s="446"/>
      <c r="G51" s="443">
        <v>250</v>
      </c>
      <c r="H51" s="467">
        <v>53000</v>
      </c>
      <c r="I51" s="435"/>
    </row>
    <row r="52" spans="1:9" ht="15" customHeight="1" x14ac:dyDescent="0.25">
      <c r="A52" s="469" t="s">
        <v>511</v>
      </c>
      <c r="B52" s="442"/>
      <c r="C52" s="443"/>
      <c r="D52" s="444"/>
      <c r="E52" s="445"/>
      <c r="F52" s="446"/>
      <c r="G52" s="443"/>
      <c r="H52" s="467"/>
      <c r="I52" s="435"/>
    </row>
    <row r="53" spans="1:9" ht="15" customHeight="1" x14ac:dyDescent="0.2">
      <c r="A53" s="470" t="s">
        <v>512</v>
      </c>
      <c r="B53" s="435"/>
      <c r="C53" s="436"/>
      <c r="D53" s="437"/>
      <c r="E53" s="438"/>
      <c r="F53" s="439"/>
      <c r="G53" s="436"/>
      <c r="H53" s="459"/>
      <c r="I53" s="435"/>
    </row>
    <row r="54" spans="1:9" ht="15" customHeight="1" x14ac:dyDescent="0.2">
      <c r="A54" s="468" t="s">
        <v>513</v>
      </c>
      <c r="B54" s="442"/>
      <c r="C54" s="443"/>
      <c r="D54" s="444"/>
      <c r="E54" s="445"/>
      <c r="F54" s="446"/>
      <c r="G54" s="443"/>
      <c r="H54" s="467"/>
      <c r="I54" s="435"/>
    </row>
    <row r="55" spans="1:9" ht="15" customHeight="1" x14ac:dyDescent="0.2">
      <c r="A55" s="468" t="s">
        <v>514</v>
      </c>
      <c r="B55" s="442"/>
      <c r="C55" s="443"/>
      <c r="D55" s="444"/>
      <c r="E55" s="445"/>
      <c r="F55" s="446"/>
      <c r="G55" s="443"/>
      <c r="H55" s="467"/>
      <c r="I55" s="435"/>
    </row>
    <row r="56" spans="1:9" ht="15" customHeight="1" x14ac:dyDescent="0.25">
      <c r="A56" s="466" t="s">
        <v>515</v>
      </c>
      <c r="B56" s="442">
        <f>SUM(B35:B55)+B33</f>
        <v>890</v>
      </c>
      <c r="C56" s="568">
        <f>IFERROR(D56/B56,)</f>
        <v>1384.616966292135</v>
      </c>
      <c r="D56" s="471">
        <f>SUM(D35:D55)+D33</f>
        <v>1232309.1000000001</v>
      </c>
      <c r="E56" s="445">
        <f>SUM(E35:E55)+E33</f>
        <v>851</v>
      </c>
      <c r="F56" s="446">
        <f>SUM(F35:F55)+F33</f>
        <v>0</v>
      </c>
      <c r="G56" s="443">
        <f>IFERROR(H56/(F56+E56),)</f>
        <v>1462.9847238542891</v>
      </c>
      <c r="H56" s="472">
        <f>SUM(H35:H55)+H33</f>
        <v>1245000</v>
      </c>
      <c r="I56" s="435" t="s">
        <v>117</v>
      </c>
    </row>
    <row r="57" spans="1:9" ht="15" customHeight="1" x14ac:dyDescent="0.25">
      <c r="A57" s="466" t="s">
        <v>516</v>
      </c>
      <c r="B57" s="442">
        <f>B56+B30</f>
        <v>2408</v>
      </c>
      <c r="C57" s="443">
        <f>IFERROR(D57/B57,)</f>
        <v>990.17321428571438</v>
      </c>
      <c r="D57" s="450">
        <f>D56+D30</f>
        <v>2384337.1</v>
      </c>
      <c r="E57" s="445">
        <f>E56+E30</f>
        <v>2599</v>
      </c>
      <c r="F57" s="446">
        <f>F56+F30</f>
        <v>210</v>
      </c>
      <c r="G57" s="443">
        <f>IFERROR(H57/(F57+E57),)</f>
        <v>1003.9159843360627</v>
      </c>
      <c r="H57" s="473">
        <f>H56+H30</f>
        <v>2820000</v>
      </c>
      <c r="I57" s="435" t="s">
        <v>236</v>
      </c>
    </row>
    <row r="58" spans="1:9" ht="15" customHeight="1" x14ac:dyDescent="0.2">
      <c r="A58" s="455"/>
      <c r="B58" s="455"/>
      <c r="C58" s="455"/>
      <c r="D58" s="455"/>
      <c r="E58" s="455"/>
      <c r="F58" s="455"/>
      <c r="G58" s="455"/>
      <c r="H58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zoomScaleNormal="100" workbookViewId="0">
      <pane ySplit="6" topLeftCell="A7" activePane="bottomLeft" state="frozen"/>
      <selection pane="bottomLeft" activeCell="A7" sqref="A7"/>
    </sheetView>
  </sheetViews>
  <sheetFormatPr defaultColWidth="9.140625" defaultRowHeight="15" x14ac:dyDescent="0.2"/>
  <cols>
    <col min="1" max="1" width="38.7109375" style="480" customWidth="1"/>
    <col min="2" max="2" width="13.5703125" style="480" customWidth="1"/>
    <col min="3" max="3" width="19.5703125" style="480" customWidth="1"/>
    <col min="4" max="4" width="17.28515625" style="480" customWidth="1"/>
    <col min="5" max="5" width="14.140625" style="480" customWidth="1"/>
    <col min="6" max="6" width="15.140625" style="480" customWidth="1"/>
    <col min="7" max="7" width="18.140625" style="480" customWidth="1"/>
    <col min="8" max="8" width="16.28515625" style="480" customWidth="1"/>
    <col min="9" max="16384" width="9.140625" style="480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tr">
        <f>Revenue!B2</f>
        <v>LSU of Alexandria</v>
      </c>
      <c r="F1" s="477"/>
      <c r="G1" s="476"/>
      <c r="H1" s="477"/>
    </row>
    <row r="2" spans="1:8" s="478" customFormat="1" ht="21" customHeight="1" x14ac:dyDescent="0.45">
      <c r="A2" s="474" t="s">
        <v>517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565" t="s">
        <v>576</v>
      </c>
      <c r="B4" s="479"/>
      <c r="C4" s="479"/>
      <c r="D4" s="479"/>
      <c r="E4" s="479"/>
      <c r="F4" s="479"/>
      <c r="G4" s="479"/>
      <c r="H4" s="479"/>
    </row>
    <row r="5" spans="1:8" ht="21" customHeight="1" thickTop="1" x14ac:dyDescent="0.25">
      <c r="A5" s="481"/>
      <c r="B5" s="482" t="s">
        <v>470</v>
      </c>
      <c r="C5" s="482" t="s">
        <v>528</v>
      </c>
      <c r="D5" s="483" t="s">
        <v>135</v>
      </c>
      <c r="E5" s="484" t="s">
        <v>470</v>
      </c>
      <c r="F5" s="485" t="s">
        <v>471</v>
      </c>
      <c r="G5" s="482" t="s">
        <v>528</v>
      </c>
      <c r="H5" s="486" t="s">
        <v>136</v>
      </c>
    </row>
    <row r="6" spans="1:8" ht="15.75" x14ac:dyDescent="0.25">
      <c r="A6" s="487" t="s">
        <v>518</v>
      </c>
      <c r="B6" s="488" t="s">
        <v>471</v>
      </c>
      <c r="C6" s="489" t="s">
        <v>472</v>
      </c>
      <c r="D6" s="490" t="s">
        <v>537</v>
      </c>
      <c r="E6" s="491" t="s">
        <v>473</v>
      </c>
      <c r="F6" s="489" t="s">
        <v>474</v>
      </c>
      <c r="G6" s="489" t="s">
        <v>472</v>
      </c>
      <c r="H6" s="546" t="s">
        <v>559</v>
      </c>
    </row>
    <row r="7" spans="1:8" ht="15.75" x14ac:dyDescent="0.25">
      <c r="A7" s="564" t="s">
        <v>572</v>
      </c>
      <c r="B7" s="493">
        <v>12</v>
      </c>
      <c r="C7" s="492">
        <v>974</v>
      </c>
      <c r="D7" s="494">
        <v>11791</v>
      </c>
      <c r="E7" s="495">
        <v>3</v>
      </c>
      <c r="F7" s="493"/>
      <c r="G7" s="496">
        <v>1000</v>
      </c>
      <c r="H7" s="496">
        <v>3000</v>
      </c>
    </row>
    <row r="8" spans="1:8" ht="15.75" x14ac:dyDescent="0.25">
      <c r="A8" s="564" t="s">
        <v>573</v>
      </c>
      <c r="B8" s="493"/>
      <c r="C8" s="492"/>
      <c r="D8" s="494"/>
      <c r="E8" s="495">
        <v>8</v>
      </c>
      <c r="F8" s="493"/>
      <c r="G8" s="496">
        <v>120</v>
      </c>
      <c r="H8" s="496">
        <v>1000</v>
      </c>
    </row>
    <row r="9" spans="1:8" ht="15.75" x14ac:dyDescent="0.25">
      <c r="A9" s="564" t="s">
        <v>574</v>
      </c>
      <c r="B9" s="493"/>
      <c r="C9" s="492"/>
      <c r="D9" s="494"/>
      <c r="E9" s="495">
        <v>18</v>
      </c>
      <c r="F9" s="493"/>
      <c r="G9" s="496">
        <v>54</v>
      </c>
      <c r="H9" s="496">
        <v>1000</v>
      </c>
    </row>
    <row r="10" spans="1:8" ht="15.75" x14ac:dyDescent="0.25">
      <c r="A10" s="564" t="s">
        <v>575</v>
      </c>
      <c r="B10" s="493"/>
      <c r="C10" s="492"/>
      <c r="D10" s="494"/>
      <c r="E10" s="495">
        <v>3</v>
      </c>
      <c r="F10" s="493"/>
      <c r="G10" s="496">
        <v>1000</v>
      </c>
      <c r="H10" s="496">
        <v>3000</v>
      </c>
    </row>
    <row r="11" spans="1:8" x14ac:dyDescent="0.2">
      <c r="A11" s="492"/>
      <c r="B11" s="493"/>
      <c r="C11" s="492"/>
      <c r="D11" s="494"/>
      <c r="E11" s="495"/>
      <c r="F11" s="493"/>
      <c r="G11" s="496"/>
      <c r="H11" s="496"/>
    </row>
    <row r="12" spans="1:8" x14ac:dyDescent="0.2">
      <c r="A12" s="492"/>
      <c r="B12" s="493"/>
      <c r="C12" s="492"/>
      <c r="D12" s="494"/>
      <c r="E12" s="495"/>
      <c r="F12" s="493"/>
      <c r="G12" s="496"/>
      <c r="H12" s="496"/>
    </row>
    <row r="13" spans="1:8" x14ac:dyDescent="0.2">
      <c r="A13" s="492"/>
      <c r="B13" s="493"/>
      <c r="C13" s="492"/>
      <c r="D13" s="494"/>
      <c r="E13" s="495"/>
      <c r="F13" s="493"/>
      <c r="G13" s="496"/>
      <c r="H13" s="496"/>
    </row>
    <row r="14" spans="1:8" x14ac:dyDescent="0.2">
      <c r="A14" s="492"/>
      <c r="B14" s="493"/>
      <c r="C14" s="492"/>
      <c r="D14" s="494"/>
      <c r="E14" s="495"/>
      <c r="F14" s="493"/>
      <c r="G14" s="496"/>
      <c r="H14" s="496"/>
    </row>
    <row r="15" spans="1:8" x14ac:dyDescent="0.2">
      <c r="A15" s="492"/>
      <c r="B15" s="493"/>
      <c r="C15" s="492"/>
      <c r="D15" s="494"/>
      <c r="E15" s="495"/>
      <c r="F15" s="493"/>
      <c r="G15" s="496"/>
      <c r="H15" s="496"/>
    </row>
    <row r="16" spans="1:8" x14ac:dyDescent="0.2">
      <c r="A16" s="492"/>
      <c r="B16" s="493"/>
      <c r="C16" s="492"/>
      <c r="D16" s="494"/>
      <c r="E16" s="495"/>
      <c r="F16" s="493"/>
      <c r="G16" s="496"/>
      <c r="H16" s="496"/>
    </row>
    <row r="17" spans="1:8" x14ac:dyDescent="0.2">
      <c r="A17" s="492"/>
      <c r="B17" s="493"/>
      <c r="C17" s="492"/>
      <c r="D17" s="494"/>
      <c r="E17" s="495"/>
      <c r="F17" s="493"/>
      <c r="G17" s="496"/>
      <c r="H17" s="496"/>
    </row>
    <row r="18" spans="1:8" x14ac:dyDescent="0.2">
      <c r="A18" s="492"/>
      <c r="B18" s="493"/>
      <c r="C18" s="492"/>
      <c r="D18" s="494"/>
      <c r="E18" s="495"/>
      <c r="F18" s="493"/>
      <c r="G18" s="496"/>
      <c r="H18" s="496"/>
    </row>
    <row r="19" spans="1:8" x14ac:dyDescent="0.2">
      <c r="A19" s="492"/>
      <c r="B19" s="493"/>
      <c r="C19" s="492"/>
      <c r="D19" s="494"/>
      <c r="E19" s="495"/>
      <c r="F19" s="493"/>
      <c r="G19" s="496"/>
      <c r="H19" s="496"/>
    </row>
    <row r="20" spans="1:8" x14ac:dyDescent="0.2">
      <c r="A20" s="492"/>
      <c r="B20" s="493"/>
      <c r="C20" s="492"/>
      <c r="D20" s="494"/>
      <c r="E20" s="495"/>
      <c r="F20" s="493"/>
      <c r="G20" s="496"/>
      <c r="H20" s="496"/>
    </row>
    <row r="21" spans="1:8" x14ac:dyDescent="0.2">
      <c r="A21" s="492"/>
      <c r="B21" s="493"/>
      <c r="C21" s="492"/>
      <c r="D21" s="494"/>
      <c r="E21" s="495"/>
      <c r="F21" s="493"/>
      <c r="G21" s="496"/>
      <c r="H21" s="496"/>
    </row>
    <row r="22" spans="1:8" x14ac:dyDescent="0.2">
      <c r="A22" s="492"/>
      <c r="B22" s="493"/>
      <c r="C22" s="492"/>
      <c r="D22" s="494"/>
      <c r="E22" s="495"/>
      <c r="F22" s="493"/>
      <c r="G22" s="496"/>
      <c r="H22" s="496"/>
    </row>
    <row r="23" spans="1:8" x14ac:dyDescent="0.2">
      <c r="A23" s="492"/>
      <c r="B23" s="493"/>
      <c r="C23" s="492"/>
      <c r="D23" s="494"/>
      <c r="E23" s="495"/>
      <c r="F23" s="493"/>
      <c r="G23" s="496"/>
      <c r="H23" s="496"/>
    </row>
    <row r="24" spans="1:8" x14ac:dyDescent="0.2">
      <c r="A24" s="492"/>
      <c r="B24" s="493"/>
      <c r="C24" s="492"/>
      <c r="D24" s="494"/>
      <c r="E24" s="495"/>
      <c r="F24" s="493"/>
      <c r="G24" s="496"/>
      <c r="H24" s="496"/>
    </row>
    <row r="25" spans="1:8" x14ac:dyDescent="0.2">
      <c r="A25" s="492"/>
      <c r="B25" s="493"/>
      <c r="C25" s="492"/>
      <c r="D25" s="494"/>
      <c r="E25" s="495"/>
      <c r="F25" s="493"/>
      <c r="G25" s="496"/>
      <c r="H25" s="496"/>
    </row>
    <row r="26" spans="1:8" x14ac:dyDescent="0.2">
      <c r="A26" s="492"/>
      <c r="B26" s="493"/>
      <c r="C26" s="492"/>
      <c r="D26" s="494"/>
      <c r="E26" s="495"/>
      <c r="F26" s="493"/>
      <c r="G26" s="496"/>
      <c r="H26" s="496"/>
    </row>
    <row r="27" spans="1:8" x14ac:dyDescent="0.2">
      <c r="A27" s="492"/>
      <c r="B27" s="493"/>
      <c r="C27" s="492"/>
      <c r="D27" s="494"/>
      <c r="E27" s="495"/>
      <c r="F27" s="493"/>
      <c r="G27" s="496"/>
      <c r="H27" s="496"/>
    </row>
    <row r="28" spans="1:8" x14ac:dyDescent="0.2">
      <c r="A28" s="492"/>
      <c r="B28" s="493"/>
      <c r="C28" s="492"/>
      <c r="D28" s="494"/>
      <c r="E28" s="495"/>
      <c r="F28" s="493"/>
      <c r="G28" s="496"/>
      <c r="H28" s="496"/>
    </row>
    <row r="29" spans="1:8" x14ac:dyDescent="0.2">
      <c r="A29" s="492"/>
      <c r="B29" s="493"/>
      <c r="C29" s="492"/>
      <c r="D29" s="494"/>
      <c r="E29" s="495"/>
      <c r="F29" s="493"/>
      <c r="G29" s="496"/>
      <c r="H29" s="496"/>
    </row>
    <row r="30" spans="1:8" x14ac:dyDescent="0.2">
      <c r="A30" s="492"/>
      <c r="B30" s="493"/>
      <c r="C30" s="492"/>
      <c r="D30" s="494"/>
      <c r="E30" s="495"/>
      <c r="F30" s="493"/>
      <c r="G30" s="496"/>
      <c r="H30" s="496"/>
    </row>
    <row r="31" spans="1:8" x14ac:dyDescent="0.2">
      <c r="A31" s="492"/>
      <c r="B31" s="493"/>
      <c r="C31" s="492"/>
      <c r="D31" s="494"/>
      <c r="E31" s="495"/>
      <c r="F31" s="493"/>
      <c r="G31" s="496"/>
      <c r="H31" s="496"/>
    </row>
    <row r="32" spans="1:8" x14ac:dyDescent="0.2">
      <c r="A32" s="492"/>
      <c r="B32" s="493"/>
      <c r="C32" s="492"/>
      <c r="D32" s="494"/>
      <c r="E32" s="495"/>
      <c r="F32" s="493"/>
      <c r="G32" s="496"/>
      <c r="H32" s="496"/>
    </row>
    <row r="33" spans="1:8" x14ac:dyDescent="0.2">
      <c r="A33" s="492"/>
      <c r="B33" s="493"/>
      <c r="C33" s="492"/>
      <c r="D33" s="494"/>
      <c r="E33" s="495"/>
      <c r="F33" s="493"/>
      <c r="G33" s="496"/>
      <c r="H33" s="496"/>
    </row>
    <row r="34" spans="1:8" x14ac:dyDescent="0.2">
      <c r="A34" s="492"/>
      <c r="B34" s="493"/>
      <c r="C34" s="492"/>
      <c r="D34" s="494"/>
      <c r="E34" s="495"/>
      <c r="F34" s="493"/>
      <c r="G34" s="496"/>
      <c r="H34" s="496"/>
    </row>
    <row r="35" spans="1:8" x14ac:dyDescent="0.2">
      <c r="A35" s="492"/>
      <c r="B35" s="493"/>
      <c r="C35" s="492"/>
      <c r="D35" s="494"/>
      <c r="E35" s="495"/>
      <c r="F35" s="493"/>
      <c r="G35" s="496"/>
      <c r="H35" s="496"/>
    </row>
    <row r="36" spans="1:8" x14ac:dyDescent="0.2">
      <c r="A36" s="492"/>
      <c r="B36" s="493"/>
      <c r="C36" s="492"/>
      <c r="D36" s="494"/>
      <c r="E36" s="495"/>
      <c r="F36" s="493"/>
      <c r="G36" s="496"/>
      <c r="H36" s="496"/>
    </row>
    <row r="37" spans="1:8" x14ac:dyDescent="0.2">
      <c r="A37" s="492"/>
      <c r="B37" s="493"/>
      <c r="C37" s="492"/>
      <c r="D37" s="494"/>
      <c r="E37" s="495"/>
      <c r="F37" s="493"/>
      <c r="G37" s="496"/>
      <c r="H37" s="496"/>
    </row>
  </sheetData>
  <pageMargins left="0.25" right="0.25" top="0.75" bottom="0.75" header="0.3" footer="0.3"/>
  <pageSetup scale="8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/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LSU of Alexandria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09" t="s">
        <v>136</v>
      </c>
    </row>
    <row r="5" spans="1:6" ht="15" customHeight="1" thickBot="1" x14ac:dyDescent="0.3">
      <c r="A5" s="141" t="s">
        <v>288</v>
      </c>
      <c r="B5" s="390" t="s">
        <v>537</v>
      </c>
      <c r="C5" s="508" t="s">
        <v>537</v>
      </c>
      <c r="D5" s="547" t="s">
        <v>559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74235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4754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2930755</v>
      </c>
      <c r="C14" s="147">
        <f>Instruction!H26+Research!H26+'Public Service'!H26+'Academic Supp'!H26+'Student Services'!H26+'Institutional Supp'!H26+Scholarships!H26+'OP&amp;M'!H26+Hospitals!H26+Transfers!H26+Other!H26</f>
        <v>9075511</v>
      </c>
      <c r="D14" s="149">
        <f>Instruction!J26+Research!J26+'Public Service'!J26+'Academic Supp'!J26+'Student Services'!J26+'Institutional Supp'!J26+Scholarships!J26+'OP&amp;M'!J26+Hospitals!J26+Transfers!J26+Other!J26</f>
        <v>5636804</v>
      </c>
    </row>
    <row r="15" spans="1:6" s="153" customFormat="1" ht="15" customHeight="1" thickBot="1" x14ac:dyDescent="0.3">
      <c r="A15" s="150" t="s">
        <v>294</v>
      </c>
      <c r="B15" s="151">
        <f>SUM(B6:B14)</f>
        <v>3009744</v>
      </c>
      <c r="C15" s="151">
        <f>SUM(C6:C14)</f>
        <v>9075511</v>
      </c>
      <c r="D15" s="152">
        <f>SUM(D6:D14)</f>
        <v>5636804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75" t="s">
        <v>561</v>
      </c>
      <c r="D3" s="576"/>
      <c r="E3" s="576"/>
      <c r="F3" s="576"/>
      <c r="G3" s="576"/>
      <c r="H3" s="576"/>
      <c r="I3" s="577"/>
    </row>
    <row r="4" spans="1:9" ht="15" customHeight="1" x14ac:dyDescent="0.2">
      <c r="A4" s="572" t="s">
        <v>117</v>
      </c>
      <c r="B4" s="569" t="s">
        <v>301</v>
      </c>
      <c r="C4" s="578" t="s">
        <v>531</v>
      </c>
      <c r="D4" s="578" t="s">
        <v>339</v>
      </c>
      <c r="E4" s="578" t="s">
        <v>340</v>
      </c>
      <c r="F4" s="581" t="s">
        <v>350</v>
      </c>
      <c r="G4" s="581" t="s">
        <v>530</v>
      </c>
      <c r="H4" s="584" t="s">
        <v>343</v>
      </c>
      <c r="I4" s="587" t="s">
        <v>302</v>
      </c>
    </row>
    <row r="5" spans="1:9" ht="15" customHeight="1" x14ac:dyDescent="0.2">
      <c r="A5" s="573"/>
      <c r="B5" s="570"/>
      <c r="C5" s="579"/>
      <c r="D5" s="579"/>
      <c r="E5" s="579"/>
      <c r="F5" s="582"/>
      <c r="G5" s="582"/>
      <c r="H5" s="585"/>
      <c r="I5" s="588"/>
    </row>
    <row r="6" spans="1:9" ht="15" customHeight="1" thickBot="1" x14ac:dyDescent="0.25">
      <c r="A6" s="574"/>
      <c r="B6" s="571"/>
      <c r="C6" s="580"/>
      <c r="D6" s="580"/>
      <c r="E6" s="580"/>
      <c r="F6" s="583"/>
      <c r="G6" s="583"/>
      <c r="H6" s="586"/>
      <c r="I6" s="589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v>2010</v>
      </c>
      <c r="E7" s="127">
        <v>3400</v>
      </c>
      <c r="F7" s="127">
        <f>Athletics!L8</f>
        <v>0</v>
      </c>
      <c r="G7" s="128" t="s">
        <v>334</v>
      </c>
      <c r="H7" s="127">
        <v>21617</v>
      </c>
      <c r="I7" s="129">
        <f>SUM(C7:H7)</f>
        <v>27027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v>2500</v>
      </c>
      <c r="E10" s="127">
        <f>Athletics!I11</f>
        <v>0</v>
      </c>
      <c r="F10" s="127">
        <v>9000</v>
      </c>
      <c r="G10" s="131" t="s">
        <v>303</v>
      </c>
      <c r="H10" s="127">
        <v>4500</v>
      </c>
      <c r="I10" s="129">
        <f t="shared" si="0"/>
        <v>16000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v>2073855</v>
      </c>
      <c r="I12" s="129">
        <f t="shared" si="0"/>
        <v>2073855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v>20437</v>
      </c>
      <c r="I16" s="129">
        <f t="shared" si="0"/>
        <v>20437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v>118</v>
      </c>
      <c r="E17" s="127">
        <f>Athletics!I18</f>
        <v>0</v>
      </c>
      <c r="F17" s="127">
        <v>1906.01</v>
      </c>
      <c r="G17" s="127">
        <f>Athletics!O18</f>
        <v>0</v>
      </c>
      <c r="H17" s="127">
        <v>34414.31</v>
      </c>
      <c r="I17" s="129">
        <f t="shared" si="0"/>
        <v>36438.32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v>522615</v>
      </c>
      <c r="I21" s="129">
        <f t="shared" si="0"/>
        <v>522615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4628</v>
      </c>
      <c r="E23" s="134">
        <f t="shared" si="1"/>
        <v>3400</v>
      </c>
      <c r="F23" s="134">
        <f t="shared" si="1"/>
        <v>10906.01</v>
      </c>
      <c r="G23" s="134">
        <f t="shared" si="1"/>
        <v>0</v>
      </c>
      <c r="H23" s="134">
        <f t="shared" si="1"/>
        <v>2677438.31</v>
      </c>
      <c r="I23" s="135">
        <f t="shared" si="1"/>
        <v>2696372.32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/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93" t="s">
        <v>561</v>
      </c>
      <c r="C3" s="594"/>
      <c r="D3" s="594"/>
      <c r="E3" s="594"/>
      <c r="F3" s="594"/>
      <c r="G3" s="594"/>
      <c r="H3" s="594"/>
      <c r="I3" s="594"/>
      <c r="J3" s="595"/>
      <c r="K3" s="98"/>
      <c r="L3" s="98"/>
      <c r="M3" s="98"/>
      <c r="N3" s="98"/>
      <c r="O3" s="98"/>
      <c r="P3" s="98"/>
    </row>
    <row r="4" spans="1:16" ht="15" customHeight="1" thickTop="1" x14ac:dyDescent="0.2">
      <c r="A4" s="590" t="s">
        <v>324</v>
      </c>
      <c r="B4" s="596" t="s">
        <v>529</v>
      </c>
      <c r="C4" s="578" t="s">
        <v>531</v>
      </c>
      <c r="D4" s="578" t="s">
        <v>339</v>
      </c>
      <c r="E4" s="578" t="s">
        <v>349</v>
      </c>
      <c r="F4" s="578" t="s">
        <v>340</v>
      </c>
      <c r="G4" s="581" t="s">
        <v>350</v>
      </c>
      <c r="H4" s="578" t="s">
        <v>343</v>
      </c>
      <c r="I4" s="584" t="s">
        <v>530</v>
      </c>
      <c r="J4" s="587" t="s">
        <v>302</v>
      </c>
    </row>
    <row r="5" spans="1:16" ht="15" customHeight="1" x14ac:dyDescent="0.2">
      <c r="A5" s="591"/>
      <c r="B5" s="597"/>
      <c r="C5" s="579"/>
      <c r="D5" s="579"/>
      <c r="E5" s="579"/>
      <c r="F5" s="579"/>
      <c r="G5" s="582"/>
      <c r="H5" s="579"/>
      <c r="I5" s="585"/>
      <c r="J5" s="588"/>
    </row>
    <row r="6" spans="1:16" ht="15" customHeight="1" thickBot="1" x14ac:dyDescent="0.25">
      <c r="A6" s="592"/>
      <c r="B6" s="598"/>
      <c r="C6" s="580"/>
      <c r="D6" s="580"/>
      <c r="E6" s="580"/>
      <c r="F6" s="580"/>
      <c r="G6" s="583"/>
      <c r="H6" s="580"/>
      <c r="I6" s="586"/>
      <c r="J6" s="589"/>
    </row>
    <row r="7" spans="1:16" ht="15" customHeight="1" x14ac:dyDescent="0.2">
      <c r="A7" s="108" t="s">
        <v>326</v>
      </c>
      <c r="B7" s="109">
        <v>276714.13</v>
      </c>
      <c r="C7" s="110">
        <f>Athletics!F30</f>
        <v>0</v>
      </c>
      <c r="D7" s="110">
        <v>114290.08</v>
      </c>
      <c r="E7" s="110">
        <v>76302.649999999994</v>
      </c>
      <c r="F7" s="110">
        <v>54366</v>
      </c>
      <c r="G7" s="110">
        <v>279488.17</v>
      </c>
      <c r="H7" s="110">
        <f>Athletics!U30</f>
        <v>0</v>
      </c>
      <c r="I7" s="110">
        <f>Athletics!X30</f>
        <v>0</v>
      </c>
      <c r="J7" s="111">
        <f t="shared" ref="J7:J22" si="0">SUM(B7:I7)</f>
        <v>801161.03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v>0</v>
      </c>
      <c r="G8" s="114"/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v>6369.25</v>
      </c>
      <c r="C9" s="114">
        <f>Athletics!F32</f>
        <v>0</v>
      </c>
      <c r="D9" s="114">
        <v>1800</v>
      </c>
      <c r="E9" s="114">
        <f>Athletics!L32</f>
        <v>0</v>
      </c>
      <c r="F9" s="114">
        <v>5560</v>
      </c>
      <c r="G9" s="114">
        <v>12156.5</v>
      </c>
      <c r="H9" s="114">
        <f>Athletics!U32</f>
        <v>0</v>
      </c>
      <c r="I9" s="114">
        <f>Athletics!X32</f>
        <v>0</v>
      </c>
      <c r="J9" s="115">
        <f t="shared" si="0"/>
        <v>25885.75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v>124320.79</v>
      </c>
      <c r="C14" s="114">
        <f>Athletics!F37</f>
        <v>0</v>
      </c>
      <c r="D14" s="114">
        <v>49776.35</v>
      </c>
      <c r="E14" s="114">
        <v>30626.93</v>
      </c>
      <c r="F14" s="114">
        <v>31163.21</v>
      </c>
      <c r="G14" s="114">
        <v>150334.81</v>
      </c>
      <c r="H14" s="114">
        <f>Athletics!U37</f>
        <v>0</v>
      </c>
      <c r="I14" s="114">
        <f>Athletics!X37</f>
        <v>0</v>
      </c>
      <c r="J14" s="115">
        <f t="shared" si="0"/>
        <v>386222.08999999997</v>
      </c>
      <c r="K14" s="102" t="s">
        <v>117</v>
      </c>
    </row>
    <row r="15" spans="1:16" ht="15" customHeight="1" x14ac:dyDescent="0.2">
      <c r="A15" s="112" t="s">
        <v>109</v>
      </c>
      <c r="B15" s="113">
        <v>9869.01</v>
      </c>
      <c r="C15" s="114">
        <f>Athletics!F38</f>
        <v>0</v>
      </c>
      <c r="D15" s="114">
        <f>Athletics!I38</f>
        <v>0</v>
      </c>
      <c r="E15" s="114">
        <v>1400</v>
      </c>
      <c r="F15" s="114">
        <f>Athletics!O38</f>
        <v>0</v>
      </c>
      <c r="G15" s="114">
        <v>6052.8</v>
      </c>
      <c r="H15" s="114">
        <f>Athletics!U38</f>
        <v>0</v>
      </c>
      <c r="I15" s="114">
        <f>Athletics!X38</f>
        <v>0</v>
      </c>
      <c r="J15" s="115">
        <f t="shared" si="0"/>
        <v>17321.810000000001</v>
      </c>
      <c r="K15" s="102" t="s">
        <v>117</v>
      </c>
    </row>
    <row r="16" spans="1:16" ht="15" customHeight="1" x14ac:dyDescent="0.2">
      <c r="A16" s="112" t="s">
        <v>85</v>
      </c>
      <c r="B16" s="113">
        <v>329721.42</v>
      </c>
      <c r="C16" s="114">
        <f>Athletics!F39</f>
        <v>0</v>
      </c>
      <c r="D16" s="114">
        <f>Athletics!I39</f>
        <v>0</v>
      </c>
      <c r="E16" s="114">
        <v>187364.03</v>
      </c>
      <c r="F16" s="114">
        <v>1887.77</v>
      </c>
      <c r="G16" s="114">
        <v>3046.03</v>
      </c>
      <c r="H16" s="114">
        <f>Athletics!U39</f>
        <v>0</v>
      </c>
      <c r="I16" s="114">
        <f>Athletics!X39</f>
        <v>0</v>
      </c>
      <c r="J16" s="115">
        <f t="shared" si="0"/>
        <v>522019.25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v>50000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111</v>
      </c>
      <c r="B19" s="113">
        <v>123604.54</v>
      </c>
      <c r="C19" s="114">
        <f>Athletics!F41</f>
        <v>0</v>
      </c>
      <c r="D19" s="114">
        <v>26847.52</v>
      </c>
      <c r="E19" s="114">
        <v>73877.22</v>
      </c>
      <c r="F19" s="114">
        <v>21631.75</v>
      </c>
      <c r="G19" s="114">
        <v>98889.35</v>
      </c>
      <c r="H19" s="114">
        <f>Athletics!U41</f>
        <v>0</v>
      </c>
      <c r="I19" s="114">
        <f>Athletics!X41</f>
        <v>0</v>
      </c>
      <c r="J19" s="115">
        <f t="shared" si="0"/>
        <v>344850.38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566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920599.14</v>
      </c>
      <c r="C23" s="120">
        <f>SUM(C7:C22)</f>
        <v>0</v>
      </c>
      <c r="D23" s="120">
        <f t="shared" ref="D23:I23" si="1">SUM(D7:D22)</f>
        <v>192713.94999999998</v>
      </c>
      <c r="E23" s="120">
        <f t="shared" si="1"/>
        <v>369570.82999999996</v>
      </c>
      <c r="F23" s="120">
        <f t="shared" si="1"/>
        <v>114608.73</v>
      </c>
      <c r="G23" s="120">
        <f t="shared" si="1"/>
        <v>549967.66</v>
      </c>
      <c r="H23" s="120">
        <f t="shared" si="1"/>
        <v>0</v>
      </c>
      <c r="I23" s="120">
        <f t="shared" si="1"/>
        <v>0</v>
      </c>
      <c r="J23" s="121">
        <f>SUM(J7:J22)</f>
        <v>2147460.31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75" t="s">
        <v>562</v>
      </c>
      <c r="D3" s="576"/>
      <c r="E3" s="576"/>
      <c r="F3" s="576"/>
      <c r="G3" s="576"/>
      <c r="H3" s="576"/>
      <c r="I3" s="577"/>
    </row>
    <row r="4" spans="1:9" ht="15" customHeight="1" x14ac:dyDescent="0.2">
      <c r="A4" s="572" t="s">
        <v>117</v>
      </c>
      <c r="B4" s="569" t="s">
        <v>301</v>
      </c>
      <c r="C4" s="578" t="s">
        <v>531</v>
      </c>
      <c r="D4" s="578" t="s">
        <v>339</v>
      </c>
      <c r="E4" s="578" t="s">
        <v>340</v>
      </c>
      <c r="F4" s="581" t="s">
        <v>350</v>
      </c>
      <c r="G4" s="584" t="s">
        <v>530</v>
      </c>
      <c r="H4" s="584" t="s">
        <v>343</v>
      </c>
      <c r="I4" s="587" t="s">
        <v>302</v>
      </c>
    </row>
    <row r="5" spans="1:9" ht="15" customHeight="1" x14ac:dyDescent="0.2">
      <c r="A5" s="573"/>
      <c r="B5" s="570"/>
      <c r="C5" s="579"/>
      <c r="D5" s="579"/>
      <c r="E5" s="579"/>
      <c r="F5" s="582"/>
      <c r="G5" s="585"/>
      <c r="H5" s="585"/>
      <c r="I5" s="588"/>
    </row>
    <row r="6" spans="1:9" ht="15" customHeight="1" thickBot="1" x14ac:dyDescent="0.25">
      <c r="A6" s="574"/>
      <c r="B6" s="571"/>
      <c r="C6" s="580"/>
      <c r="D6" s="580"/>
      <c r="E6" s="580"/>
      <c r="F6" s="583"/>
      <c r="G6" s="586"/>
      <c r="H6" s="586"/>
      <c r="I6" s="589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1700000</v>
      </c>
      <c r="I12" s="129">
        <f t="shared" si="0"/>
        <v>1700000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1700000</v>
      </c>
      <c r="I23" s="135">
        <f t="shared" si="1"/>
        <v>1700000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/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93" t="s">
        <v>562</v>
      </c>
      <c r="C3" s="594"/>
      <c r="D3" s="594"/>
      <c r="E3" s="594"/>
      <c r="F3" s="594"/>
      <c r="G3" s="594"/>
      <c r="H3" s="594"/>
      <c r="I3" s="594"/>
      <c r="J3" s="595"/>
      <c r="K3" s="98"/>
      <c r="L3" s="98"/>
      <c r="M3" s="98"/>
      <c r="N3" s="98"/>
      <c r="O3" s="98"/>
      <c r="P3" s="98"/>
    </row>
    <row r="4" spans="1:16" ht="15" customHeight="1" thickTop="1" x14ac:dyDescent="0.2">
      <c r="A4" s="590" t="s">
        <v>324</v>
      </c>
      <c r="B4" s="596" t="s">
        <v>529</v>
      </c>
      <c r="C4" s="578" t="s">
        <v>531</v>
      </c>
      <c r="D4" s="578" t="s">
        <v>339</v>
      </c>
      <c r="E4" s="578" t="s">
        <v>349</v>
      </c>
      <c r="F4" s="578" t="s">
        <v>340</v>
      </c>
      <c r="G4" s="581" t="s">
        <v>350</v>
      </c>
      <c r="H4" s="578" t="s">
        <v>343</v>
      </c>
      <c r="I4" s="584" t="s">
        <v>530</v>
      </c>
      <c r="J4" s="587" t="s">
        <v>302</v>
      </c>
    </row>
    <row r="5" spans="1:16" ht="15" customHeight="1" x14ac:dyDescent="0.2">
      <c r="A5" s="591"/>
      <c r="B5" s="597"/>
      <c r="C5" s="579"/>
      <c r="D5" s="579"/>
      <c r="E5" s="579"/>
      <c r="F5" s="579"/>
      <c r="G5" s="582"/>
      <c r="H5" s="579"/>
      <c r="I5" s="585"/>
      <c r="J5" s="588"/>
    </row>
    <row r="6" spans="1:16" ht="15" customHeight="1" thickBot="1" x14ac:dyDescent="0.25">
      <c r="A6" s="592"/>
      <c r="B6" s="598"/>
      <c r="C6" s="580"/>
      <c r="D6" s="580"/>
      <c r="E6" s="580"/>
      <c r="F6" s="580"/>
      <c r="G6" s="583"/>
      <c r="H6" s="580"/>
      <c r="I6" s="586"/>
      <c r="J6" s="589"/>
    </row>
    <row r="7" spans="1:16" ht="15" customHeight="1" x14ac:dyDescent="0.2">
      <c r="A7" s="108" t="s">
        <v>326</v>
      </c>
      <c r="B7" s="109">
        <f>Athletics!D30</f>
        <v>277279</v>
      </c>
      <c r="C7" s="110">
        <f>Athletics!G30</f>
        <v>0</v>
      </c>
      <c r="D7" s="110">
        <f>Athletics!J30</f>
        <v>116000</v>
      </c>
      <c r="E7" s="110">
        <f>Athletics!M30</f>
        <v>74309</v>
      </c>
      <c r="F7" s="110">
        <f>Athletics!P30</f>
        <v>44641</v>
      </c>
      <c r="G7" s="110">
        <f>Athletics!S30</f>
        <v>299930</v>
      </c>
      <c r="H7" s="110">
        <f>Athletics!V30</f>
        <v>0</v>
      </c>
      <c r="I7" s="110">
        <f>Athletics!Y30</f>
        <v>0</v>
      </c>
      <c r="J7" s="111">
        <f t="shared" ref="J7:J22" si="0">SUM(B7:I7)</f>
        <v>812159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3400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3400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100000</v>
      </c>
      <c r="C14" s="114">
        <f>Athletics!G37</f>
        <v>0</v>
      </c>
      <c r="D14" s="114">
        <f>Athletics!J37</f>
        <v>29500</v>
      </c>
      <c r="E14" s="114">
        <f>Athletics!M37</f>
        <v>35650</v>
      </c>
      <c r="F14" s="114">
        <f>Athletics!P37</f>
        <v>35700</v>
      </c>
      <c r="G14" s="114">
        <f>Athletics!S37</f>
        <v>123830</v>
      </c>
      <c r="H14" s="114">
        <f>Athletics!V37</f>
        <v>0</v>
      </c>
      <c r="I14" s="114">
        <f>Athletics!Y37</f>
        <v>0</v>
      </c>
      <c r="J14" s="115">
        <f t="shared" si="0"/>
        <v>324680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35000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35000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279000</v>
      </c>
      <c r="C16" s="114">
        <f>Athletics!G39</f>
        <v>0</v>
      </c>
      <c r="D16" s="114">
        <f>Athletics!J39</f>
        <v>500</v>
      </c>
      <c r="E16" s="114">
        <f>Athletics!M39</f>
        <v>0</v>
      </c>
      <c r="F16" s="114">
        <f>Athletics!P39</f>
        <v>0</v>
      </c>
      <c r="G16" s="114">
        <f>Athletics!S39</f>
        <v>1000</v>
      </c>
      <c r="H16" s="114">
        <f>Athletics!V39</f>
        <v>0</v>
      </c>
      <c r="I16" s="114">
        <f>Athletics!Y39</f>
        <v>0</v>
      </c>
      <c r="J16" s="115">
        <f t="shared" si="0"/>
        <v>280500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50000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53516</v>
      </c>
      <c r="C19" s="114">
        <f>Athletics!G41</f>
        <v>0</v>
      </c>
      <c r="D19" s="114">
        <f>Athletics!J41</f>
        <v>19811</v>
      </c>
      <c r="E19" s="114">
        <f>Athletics!M41</f>
        <v>33100</v>
      </c>
      <c r="F19" s="114">
        <f>Athletics!P41</f>
        <v>21171</v>
      </c>
      <c r="G19" s="114">
        <f>Athletics!S41</f>
        <v>66663</v>
      </c>
      <c r="H19" s="114">
        <f>Athletics!V41</f>
        <v>0</v>
      </c>
      <c r="I19" s="114">
        <f>Athletics!Y41</f>
        <v>0</v>
      </c>
      <c r="J19" s="115">
        <f t="shared" si="0"/>
        <v>194261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566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798195</v>
      </c>
      <c r="C23" s="120">
        <f>SUM(C7:C22)</f>
        <v>0</v>
      </c>
      <c r="D23" s="120">
        <f t="shared" ref="D23:J23" si="1">SUM(D7:D22)</f>
        <v>165811</v>
      </c>
      <c r="E23" s="120">
        <f t="shared" si="1"/>
        <v>143059</v>
      </c>
      <c r="F23" s="120">
        <f t="shared" si="1"/>
        <v>101512</v>
      </c>
      <c r="G23" s="120">
        <f t="shared" si="1"/>
        <v>491423</v>
      </c>
      <c r="H23" s="120">
        <f t="shared" si="1"/>
        <v>0</v>
      </c>
      <c r="I23" s="120">
        <f t="shared" si="1"/>
        <v>0</v>
      </c>
      <c r="J23" s="121">
        <f t="shared" si="1"/>
        <v>1700000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75" t="s">
        <v>563</v>
      </c>
      <c r="D3" s="576"/>
      <c r="E3" s="576"/>
      <c r="F3" s="576"/>
      <c r="G3" s="576"/>
      <c r="H3" s="576"/>
      <c r="I3" s="577"/>
    </row>
    <row r="4" spans="1:9" ht="15" customHeight="1" x14ac:dyDescent="0.2">
      <c r="A4" s="572" t="s">
        <v>117</v>
      </c>
      <c r="B4" s="569" t="s">
        <v>301</v>
      </c>
      <c r="C4" s="578" t="s">
        <v>531</v>
      </c>
      <c r="D4" s="578" t="s">
        <v>339</v>
      </c>
      <c r="E4" s="581" t="s">
        <v>340</v>
      </c>
      <c r="F4" s="581" t="s">
        <v>350</v>
      </c>
      <c r="G4" s="581" t="s">
        <v>530</v>
      </c>
      <c r="H4" s="584" t="s">
        <v>343</v>
      </c>
      <c r="I4" s="587" t="s">
        <v>302</v>
      </c>
    </row>
    <row r="5" spans="1:9" ht="15" customHeight="1" x14ac:dyDescent="0.2">
      <c r="A5" s="573"/>
      <c r="B5" s="570"/>
      <c r="C5" s="579"/>
      <c r="D5" s="579"/>
      <c r="E5" s="582"/>
      <c r="F5" s="582"/>
      <c r="G5" s="582"/>
      <c r="H5" s="585"/>
      <c r="I5" s="588"/>
    </row>
    <row r="6" spans="1:9" ht="15" customHeight="1" thickBot="1" x14ac:dyDescent="0.25">
      <c r="A6" s="574"/>
      <c r="B6" s="571"/>
      <c r="C6" s="580"/>
      <c r="D6" s="580"/>
      <c r="E6" s="583"/>
      <c r="F6" s="583"/>
      <c r="G6" s="583"/>
      <c r="H6" s="586"/>
      <c r="I6" s="589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2100000</v>
      </c>
      <c r="I12" s="129">
        <f t="shared" si="0"/>
        <v>2100000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2100000</v>
      </c>
      <c r="I23" s="135">
        <f t="shared" si="1"/>
        <v>2100000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/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5" t="s">
        <v>563</v>
      </c>
      <c r="C3" s="576"/>
      <c r="D3" s="576"/>
      <c r="E3" s="576"/>
      <c r="F3" s="576"/>
      <c r="G3" s="576"/>
      <c r="H3" s="576"/>
      <c r="I3" s="576"/>
      <c r="J3" s="577"/>
      <c r="K3" s="98"/>
      <c r="L3" s="98"/>
      <c r="M3" s="98"/>
      <c r="N3" s="98"/>
      <c r="O3" s="98"/>
      <c r="P3" s="98"/>
    </row>
    <row r="4" spans="1:16" ht="15" customHeight="1" thickTop="1" x14ac:dyDescent="0.2">
      <c r="A4" s="590" t="s">
        <v>324</v>
      </c>
      <c r="B4" s="596" t="s">
        <v>529</v>
      </c>
      <c r="C4" s="578" t="s">
        <v>531</v>
      </c>
      <c r="D4" s="578" t="s">
        <v>339</v>
      </c>
      <c r="E4" s="578" t="s">
        <v>349</v>
      </c>
      <c r="F4" s="578" t="s">
        <v>340</v>
      </c>
      <c r="G4" s="581" t="s">
        <v>350</v>
      </c>
      <c r="H4" s="578" t="s">
        <v>343</v>
      </c>
      <c r="I4" s="584" t="s">
        <v>530</v>
      </c>
      <c r="J4" s="587" t="s">
        <v>302</v>
      </c>
    </row>
    <row r="5" spans="1:16" ht="15" customHeight="1" x14ac:dyDescent="0.2">
      <c r="A5" s="591"/>
      <c r="B5" s="597"/>
      <c r="C5" s="579"/>
      <c r="D5" s="579"/>
      <c r="E5" s="579"/>
      <c r="F5" s="579"/>
      <c r="G5" s="582"/>
      <c r="H5" s="579"/>
      <c r="I5" s="585"/>
      <c r="J5" s="588"/>
    </row>
    <row r="6" spans="1:16" ht="15" customHeight="1" thickBot="1" x14ac:dyDescent="0.25">
      <c r="A6" s="592"/>
      <c r="B6" s="598"/>
      <c r="C6" s="580"/>
      <c r="D6" s="580"/>
      <c r="E6" s="580"/>
      <c r="F6" s="580"/>
      <c r="G6" s="583"/>
      <c r="H6" s="580"/>
      <c r="I6" s="586"/>
      <c r="J6" s="589"/>
    </row>
    <row r="7" spans="1:16" ht="15" customHeight="1" x14ac:dyDescent="0.2">
      <c r="A7" s="108" t="s">
        <v>326</v>
      </c>
      <c r="B7" s="232">
        <f>Athletics!E30</f>
        <v>282261</v>
      </c>
      <c r="C7" s="255">
        <f>Athletics!H30</f>
        <v>0</v>
      </c>
      <c r="D7" s="255">
        <f>Athletics!K30</f>
        <v>118280</v>
      </c>
      <c r="E7" s="255">
        <f>Athletics!N30</f>
        <v>56542</v>
      </c>
      <c r="F7" s="255">
        <f>Athletics!Q30</f>
        <v>56816</v>
      </c>
      <c r="G7" s="255">
        <f>Athletics!T30</f>
        <v>344123</v>
      </c>
      <c r="H7" s="255">
        <f>Athletics!W30</f>
        <v>0</v>
      </c>
      <c r="I7" s="255">
        <f>Athletics!Z30</f>
        <v>0</v>
      </c>
      <c r="J7" s="510">
        <f t="shared" ref="J7:J21" si="0">SUM(B7:I7)</f>
        <v>858022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34000</v>
      </c>
      <c r="C9" s="114">
        <f>Athletics!H32</f>
        <v>0</v>
      </c>
      <c r="D9" s="114">
        <f>Athletics!K32</f>
        <v>0</v>
      </c>
      <c r="E9" s="255">
        <f>Athletics!N32</f>
        <v>36000</v>
      </c>
      <c r="F9" s="114">
        <f>Athletics!Q32</f>
        <v>36000</v>
      </c>
      <c r="G9" s="114">
        <f>Athletics!T32</f>
        <v>10000</v>
      </c>
      <c r="H9" s="114">
        <f>Athletics!W32</f>
        <v>11000</v>
      </c>
      <c r="I9" s="114">
        <f>Athletics!Z32</f>
        <v>0</v>
      </c>
      <c r="J9" s="115">
        <f t="shared" si="0"/>
        <v>127000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98705</v>
      </c>
      <c r="C14" s="114">
        <f>Athletics!H37</f>
        <v>0</v>
      </c>
      <c r="D14" s="114">
        <f>Athletics!K37</f>
        <v>50800</v>
      </c>
      <c r="E14" s="114">
        <f>Athletics!N37</f>
        <v>64200</v>
      </c>
      <c r="F14" s="114">
        <f>Athletics!Q37</f>
        <v>56550</v>
      </c>
      <c r="G14" s="114">
        <f>Athletics!T37</f>
        <v>200720</v>
      </c>
      <c r="H14" s="114">
        <f>Athletics!W37</f>
        <v>0</v>
      </c>
      <c r="I14" s="114">
        <f>Athletics!Z37</f>
        <v>0</v>
      </c>
      <c r="J14" s="115">
        <f t="shared" si="0"/>
        <v>470975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35000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35000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300000</v>
      </c>
      <c r="C16" s="114">
        <f>Athletics!H39</f>
        <v>0</v>
      </c>
      <c r="D16" s="114">
        <f>Athletics!K39</f>
        <v>6000</v>
      </c>
      <c r="E16" s="114">
        <f>Athletics!N39</f>
        <v>3000</v>
      </c>
      <c r="F16" s="114">
        <f>Athletics!Q39</f>
        <v>1250</v>
      </c>
      <c r="G16" s="114">
        <f>Athletics!T39</f>
        <v>10250</v>
      </c>
      <c r="H16" s="114">
        <f>Athletics!W39</f>
        <v>5000</v>
      </c>
      <c r="I16" s="114">
        <f>Athletics!Z39</f>
        <v>0</v>
      </c>
      <c r="J16" s="115">
        <f t="shared" si="0"/>
        <v>325500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50000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53000</v>
      </c>
      <c r="C19" s="114">
        <f>Athletics!H41</f>
        <v>0</v>
      </c>
      <c r="D19" s="114">
        <f>Athletics!K41</f>
        <v>21900</v>
      </c>
      <c r="E19" s="114">
        <f>Athletics!N41</f>
        <v>38000</v>
      </c>
      <c r="F19" s="114">
        <f>Athletics!Q41</f>
        <v>24693</v>
      </c>
      <c r="G19" s="114">
        <f>Athletics!T41</f>
        <v>80910</v>
      </c>
      <c r="H19" s="114">
        <f>Athletics!W41</f>
        <v>15000</v>
      </c>
      <c r="I19" s="114">
        <f>Athletics!Z41</f>
        <v>0</v>
      </c>
      <c r="J19" s="115">
        <f t="shared" si="0"/>
        <v>233503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566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852966</v>
      </c>
      <c r="C23" s="120">
        <f>SUM(C7:C22)</f>
        <v>0</v>
      </c>
      <c r="D23" s="120">
        <f t="shared" ref="D23:J23" si="2">SUM(D7:D22)</f>
        <v>196980</v>
      </c>
      <c r="E23" s="120">
        <f t="shared" si="2"/>
        <v>197742</v>
      </c>
      <c r="F23" s="120">
        <f t="shared" si="2"/>
        <v>175309</v>
      </c>
      <c r="G23" s="120">
        <f t="shared" si="2"/>
        <v>646003</v>
      </c>
      <c r="H23" s="120">
        <f t="shared" si="2"/>
        <v>31000</v>
      </c>
      <c r="I23" s="120">
        <f t="shared" si="2"/>
        <v>0</v>
      </c>
      <c r="J23" s="121">
        <f t="shared" si="2"/>
        <v>2100000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Academic Supp</vt:lpstr>
      <vt:lpstr>Public Service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2025-09-23T14:12:29Z</cp:lastPrinted>
  <dcterms:created xsi:type="dcterms:W3CDTF">2010-02-11T21:59:50Z</dcterms:created>
  <dcterms:modified xsi:type="dcterms:W3CDTF">2025-09-23T14:16:36Z</dcterms:modified>
</cp:coreProperties>
</file>